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autoCompressPictures="0" defaultThemeVersion="124226"/>
  <bookViews>
    <workbookView xWindow="0" yWindow="585" windowWidth="15390" windowHeight="6795"/>
  </bookViews>
  <sheets>
    <sheet name="Cover" sheetId="8" r:id="rId1"/>
    <sheet name="Product Matrix" sheetId="21" r:id="rId2"/>
    <sheet name="Main Exploded View " sheetId="25" r:id="rId3"/>
    <sheet name="Sub Exploded View " sheetId="19" r:id="rId4"/>
    <sheet name="L1&amp;L2 parts List" sheetId="23" r:id="rId5"/>
    <sheet name="L2.5&amp;3 Part List" sheetId="16" r:id="rId6"/>
    <sheet name="Service special for refurbish" sheetId="29" r:id="rId7"/>
    <sheet name="Rear housing refurbish parts " sheetId="30" r:id="rId8"/>
    <sheet name="FRU Assembly BOM" sheetId="26" r:id="rId9"/>
    <sheet name="Fixtures" sheetId="17" r:id="rId10"/>
    <sheet name="Main Exploded View-1" sheetId="18" state="hidden" r:id="rId11"/>
  </sheets>
  <definedNames>
    <definedName name="_DAT1" localSheetId="9">#REF!</definedName>
    <definedName name="_DAT1" localSheetId="8">#REF!</definedName>
    <definedName name="_DAT1" localSheetId="2">#REF!</definedName>
    <definedName name="_DAT1" localSheetId="6">#REF!</definedName>
    <definedName name="_DAT1">#REF!</definedName>
    <definedName name="_DAT10" localSheetId="9">#REF!</definedName>
    <definedName name="_DAT10" localSheetId="8">#REF!</definedName>
    <definedName name="_DAT10" localSheetId="2">#REF!</definedName>
    <definedName name="_DAT10" localSheetId="6">#REF!</definedName>
    <definedName name="_DAT10">#REF!</definedName>
    <definedName name="_DAT11" localSheetId="9">#REF!</definedName>
    <definedName name="_DAT11" localSheetId="8">#REF!</definedName>
    <definedName name="_DAT11" localSheetId="2">#REF!</definedName>
    <definedName name="_DAT11" localSheetId="6">#REF!</definedName>
    <definedName name="_DAT11">#REF!</definedName>
    <definedName name="_DAT12" localSheetId="9">#REF!</definedName>
    <definedName name="_DAT12" localSheetId="8">#REF!</definedName>
    <definedName name="_DAT12" localSheetId="2">#REF!</definedName>
    <definedName name="_DAT12" localSheetId="6">#REF!</definedName>
    <definedName name="_DAT12">#REF!</definedName>
    <definedName name="_DAT13" localSheetId="9">#REF!</definedName>
    <definedName name="_DAT13" localSheetId="8">#REF!</definedName>
    <definedName name="_DAT13" localSheetId="2">#REF!</definedName>
    <definedName name="_DAT13" localSheetId="6">#REF!</definedName>
    <definedName name="_DAT13">#REF!</definedName>
    <definedName name="_DAT14" localSheetId="9">#REF!</definedName>
    <definedName name="_DAT14" localSheetId="8">#REF!</definedName>
    <definedName name="_DAT14" localSheetId="2">#REF!</definedName>
    <definedName name="_DAT14" localSheetId="6">#REF!</definedName>
    <definedName name="_DAT14">#REF!</definedName>
    <definedName name="_DAT15" localSheetId="9">#REF!</definedName>
    <definedName name="_DAT15" localSheetId="8">#REF!</definedName>
    <definedName name="_DAT15" localSheetId="2">#REF!</definedName>
    <definedName name="_DAT15" localSheetId="6">#REF!</definedName>
    <definedName name="_DAT15">#REF!</definedName>
    <definedName name="_DAT16" localSheetId="9">#REF!</definedName>
    <definedName name="_DAT16" localSheetId="8">#REF!</definedName>
    <definedName name="_DAT16" localSheetId="2">#REF!</definedName>
    <definedName name="_DAT16" localSheetId="6">#REF!</definedName>
    <definedName name="_DAT16">#REF!</definedName>
    <definedName name="_DAT17" localSheetId="9">#REF!</definedName>
    <definedName name="_DAT17" localSheetId="8">#REF!</definedName>
    <definedName name="_DAT17" localSheetId="2">#REF!</definedName>
    <definedName name="_DAT17" localSheetId="6">#REF!</definedName>
    <definedName name="_DAT17">#REF!</definedName>
    <definedName name="_DAT18" localSheetId="9">#REF!</definedName>
    <definedName name="_DAT18" localSheetId="8">#REF!</definedName>
    <definedName name="_DAT18" localSheetId="2">#REF!</definedName>
    <definedName name="_DAT18" localSheetId="6">#REF!</definedName>
    <definedName name="_DAT18">#REF!</definedName>
    <definedName name="_DAT19" localSheetId="9">#REF!</definedName>
    <definedName name="_DAT19" localSheetId="8">#REF!</definedName>
    <definedName name="_DAT19" localSheetId="2">#REF!</definedName>
    <definedName name="_DAT19" localSheetId="6">#REF!</definedName>
    <definedName name="_DAT19">#REF!</definedName>
    <definedName name="_DAT2" localSheetId="9">#REF!</definedName>
    <definedName name="_DAT2" localSheetId="8">#REF!</definedName>
    <definedName name="_DAT2" localSheetId="2">#REF!</definedName>
    <definedName name="_DAT2" localSheetId="6">#REF!</definedName>
    <definedName name="_DAT2">#REF!</definedName>
    <definedName name="_DAT20" localSheetId="9">#REF!</definedName>
    <definedName name="_DAT20" localSheetId="8">#REF!</definedName>
    <definedName name="_DAT20" localSheetId="2">#REF!</definedName>
    <definedName name="_DAT20" localSheetId="6">#REF!</definedName>
    <definedName name="_DAT20">#REF!</definedName>
    <definedName name="_DAT21" localSheetId="9">#REF!</definedName>
    <definedName name="_DAT21" localSheetId="8">#REF!</definedName>
    <definedName name="_DAT21" localSheetId="2">#REF!</definedName>
    <definedName name="_DAT21" localSheetId="6">#REF!</definedName>
    <definedName name="_DAT21">#REF!</definedName>
    <definedName name="_DAT22" localSheetId="9">#REF!</definedName>
    <definedName name="_DAT22" localSheetId="8">#REF!</definedName>
    <definedName name="_DAT22" localSheetId="2">#REF!</definedName>
    <definedName name="_DAT22" localSheetId="6">#REF!</definedName>
    <definedName name="_DAT22">#REF!</definedName>
    <definedName name="_DAT23" localSheetId="9">#REF!</definedName>
    <definedName name="_DAT23" localSheetId="8">#REF!</definedName>
    <definedName name="_DAT23" localSheetId="2">#REF!</definedName>
    <definedName name="_DAT23" localSheetId="6">#REF!</definedName>
    <definedName name="_DAT23">#REF!</definedName>
    <definedName name="_DAT24" localSheetId="9">#REF!</definedName>
    <definedName name="_DAT24" localSheetId="8">#REF!</definedName>
    <definedName name="_DAT24" localSheetId="2">#REF!</definedName>
    <definedName name="_DAT24" localSheetId="6">#REF!</definedName>
    <definedName name="_DAT24">#REF!</definedName>
    <definedName name="_DAT25" localSheetId="9">#REF!</definedName>
    <definedName name="_DAT25" localSheetId="8">#REF!</definedName>
    <definedName name="_DAT25" localSheetId="2">#REF!</definedName>
    <definedName name="_DAT25" localSheetId="6">#REF!</definedName>
    <definedName name="_DAT25">#REF!</definedName>
    <definedName name="_DAT26" localSheetId="9">#REF!</definedName>
    <definedName name="_DAT26" localSheetId="8">#REF!</definedName>
    <definedName name="_DAT26" localSheetId="2">#REF!</definedName>
    <definedName name="_DAT26" localSheetId="6">#REF!</definedName>
    <definedName name="_DAT26">#REF!</definedName>
    <definedName name="_DAT3" localSheetId="9">#REF!</definedName>
    <definedName name="_DAT3" localSheetId="8">#REF!</definedName>
    <definedName name="_DAT3" localSheetId="2">#REF!</definedName>
    <definedName name="_DAT3" localSheetId="6">#REF!</definedName>
    <definedName name="_DAT3">#REF!</definedName>
    <definedName name="_DAT4" localSheetId="9">#REF!</definedName>
    <definedName name="_DAT4" localSheetId="8">#REF!</definedName>
    <definedName name="_DAT4" localSheetId="2">#REF!</definedName>
    <definedName name="_DAT4" localSheetId="6">#REF!</definedName>
    <definedName name="_DAT4">#REF!</definedName>
    <definedName name="_DAT5" localSheetId="9">#REF!</definedName>
    <definedName name="_DAT5" localSheetId="8">#REF!</definedName>
    <definedName name="_DAT5" localSheetId="2">#REF!</definedName>
    <definedName name="_DAT5" localSheetId="6">#REF!</definedName>
    <definedName name="_DAT5">#REF!</definedName>
    <definedName name="_DAT50" localSheetId="9">#REF!</definedName>
    <definedName name="_DAT50" localSheetId="8">#REF!</definedName>
    <definedName name="_DAT50" localSheetId="2">#REF!</definedName>
    <definedName name="_DAT50" localSheetId="6">#REF!</definedName>
    <definedName name="_DAT50">#REF!</definedName>
    <definedName name="_DAT6" localSheetId="9">#REF!</definedName>
    <definedName name="_DAT6" localSheetId="8">#REF!</definedName>
    <definedName name="_DAT6" localSheetId="2">#REF!</definedName>
    <definedName name="_DAT6" localSheetId="6">#REF!</definedName>
    <definedName name="_DAT6">#REF!</definedName>
    <definedName name="_DAT7" localSheetId="9">#REF!</definedName>
    <definedName name="_DAT7" localSheetId="8">#REF!</definedName>
    <definedName name="_DAT7" localSheetId="2">#REF!</definedName>
    <definedName name="_DAT7" localSheetId="6">#REF!</definedName>
    <definedName name="_DAT7">#REF!</definedName>
    <definedName name="_DAT8" localSheetId="9">#REF!</definedName>
    <definedName name="_DAT8" localSheetId="8">#REF!</definedName>
    <definedName name="_DAT8" localSheetId="2">#REF!</definedName>
    <definedName name="_DAT8" localSheetId="6">#REF!</definedName>
    <definedName name="_DAT8">#REF!</definedName>
    <definedName name="_DAT9" localSheetId="9">#REF!</definedName>
    <definedName name="_DAT9" localSheetId="8">#REF!</definedName>
    <definedName name="_DAT9" localSheetId="2">#REF!</definedName>
    <definedName name="_DAT9" localSheetId="6">#REF!</definedName>
    <definedName name="_DAT9">#REF!</definedName>
    <definedName name="_xlnm._FilterDatabase" localSheetId="4" hidden="1">'L1&amp;L2 parts List'!$A$3:$Q$66</definedName>
    <definedName name="_xlnm._FilterDatabase" localSheetId="5" hidden="1">'L2.5&amp;3 Part List'!$A$4:$L$4</definedName>
    <definedName name="_xlnm._FilterDatabase" localSheetId="1" hidden="1">'Product Matrix'!$A$2:$R$2</definedName>
    <definedName name="a" localSheetId="9">#REF!</definedName>
    <definedName name="a" localSheetId="8">#REF!</definedName>
    <definedName name="a" localSheetId="2">#REF!</definedName>
    <definedName name="a" localSheetId="6">#REF!</definedName>
    <definedName name="a">#REF!</definedName>
    <definedName name="BOM" localSheetId="9">#REF!</definedName>
    <definedName name="BOM" localSheetId="8">#REF!</definedName>
    <definedName name="BOM" localSheetId="2">#REF!</definedName>
    <definedName name="BOM" localSheetId="6">#REF!</definedName>
    <definedName name="BOM">#REF!</definedName>
    <definedName name="ELI" localSheetId="9">#REF!</definedName>
    <definedName name="ELI" localSheetId="8">#REF!</definedName>
    <definedName name="ELI" localSheetId="2">#REF!</definedName>
    <definedName name="ELI" localSheetId="6">#REF!</definedName>
    <definedName name="ELI">#REF!</definedName>
    <definedName name="MONKEY" localSheetId="9">#REF!</definedName>
    <definedName name="MONKEY" localSheetId="8">#REF!</definedName>
    <definedName name="MONKEY" localSheetId="2">#REF!</definedName>
    <definedName name="MONKEY" localSheetId="6">#REF!</definedName>
    <definedName name="MONKEY">#REF!</definedName>
    <definedName name="TEST0" localSheetId="9">#REF!</definedName>
    <definedName name="TEST0" localSheetId="8">#REF!</definedName>
    <definedName name="TEST0" localSheetId="2">#REF!</definedName>
    <definedName name="TEST0" localSheetId="6">#REF!</definedName>
    <definedName name="TEST0">#REF!</definedName>
    <definedName name="TESTHKEY" localSheetId="9">#REF!</definedName>
    <definedName name="TESTHKEY" localSheetId="8">#REF!</definedName>
    <definedName name="TESTHKEY" localSheetId="2">#REF!</definedName>
    <definedName name="TESTHKEY" localSheetId="6">#REF!</definedName>
    <definedName name="TESTHKEY">#REF!</definedName>
    <definedName name="TESTKEYS" localSheetId="9">#REF!</definedName>
    <definedName name="TESTKEYS" localSheetId="8">#REF!</definedName>
    <definedName name="TESTKEYS" localSheetId="2">#REF!</definedName>
    <definedName name="TESTKEYS" localSheetId="6">#REF!</definedName>
    <definedName name="TESTKEYS">#REF!</definedName>
    <definedName name="TESTVKEY" localSheetId="9">#REF!</definedName>
    <definedName name="TESTVKEY" localSheetId="8">#REF!</definedName>
    <definedName name="TESTVKEY" localSheetId="2">#REF!</definedName>
    <definedName name="TESTVKEY" localSheetId="6">#REF!</definedName>
    <definedName name="TESTVKEY">#REF!</definedName>
  </definedNames>
  <calcPr calcId="162913"/>
</workbook>
</file>

<file path=xl/calcChain.xml><?xml version="1.0" encoding="utf-8"?>
<calcChain xmlns="http://schemas.openxmlformats.org/spreadsheetml/2006/main">
  <c r="I36" i="30" l="1"/>
  <c r="J36" i="30" s="1"/>
  <c r="I35" i="30"/>
  <c r="J35" i="30" s="1"/>
  <c r="I34" i="30"/>
  <c r="J34" i="30" s="1"/>
  <c r="I33" i="30"/>
  <c r="J33" i="30" s="1"/>
  <c r="I32" i="30"/>
  <c r="J32" i="30" s="1"/>
  <c r="I31" i="30"/>
  <c r="J31" i="30" s="1"/>
  <c r="I30" i="30"/>
  <c r="J30" i="30" s="1"/>
  <c r="I29" i="30"/>
  <c r="J29" i="30" s="1"/>
  <c r="I28" i="30"/>
  <c r="J28" i="30" s="1"/>
  <c r="I27" i="30"/>
  <c r="J27" i="30" s="1"/>
  <c r="I26" i="30"/>
  <c r="J26" i="30" s="1"/>
  <c r="I25" i="30"/>
  <c r="J25" i="30" s="1"/>
  <c r="I24" i="30"/>
  <c r="J24" i="30" s="1"/>
  <c r="I23" i="30"/>
  <c r="J23" i="30" s="1"/>
  <c r="I22" i="30"/>
  <c r="J22" i="30" s="1"/>
  <c r="I21" i="30"/>
  <c r="J21" i="30" s="1"/>
  <c r="I20" i="30"/>
  <c r="J20" i="30" s="1"/>
  <c r="I19" i="30"/>
  <c r="J19" i="30" s="1"/>
  <c r="I18" i="30"/>
  <c r="J18" i="30" s="1"/>
  <c r="I17" i="30"/>
  <c r="J17" i="30" s="1"/>
  <c r="I16" i="30"/>
  <c r="J16" i="30" s="1"/>
  <c r="I15" i="30"/>
  <c r="J15" i="30" s="1"/>
  <c r="I14" i="30"/>
  <c r="J14" i="30" s="1"/>
  <c r="I13" i="30"/>
  <c r="J13" i="30" s="1"/>
  <c r="I12" i="30"/>
  <c r="J12" i="30" s="1"/>
  <c r="I11" i="30"/>
  <c r="J11" i="30" s="1"/>
  <c r="I10" i="30"/>
  <c r="J10" i="30" s="1"/>
  <c r="I9" i="30"/>
  <c r="J9" i="30" s="1"/>
  <c r="I8" i="30"/>
  <c r="J8" i="30" s="1"/>
  <c r="I7" i="30"/>
  <c r="J7" i="30" s="1"/>
  <c r="I6" i="30"/>
  <c r="J6" i="30" s="1"/>
  <c r="I5" i="30"/>
  <c r="J5" i="30" s="1"/>
  <c r="I4" i="30"/>
  <c r="J4" i="30" s="1"/>
  <c r="I3" i="30"/>
  <c r="J3" i="30" s="1"/>
  <c r="I2" i="30"/>
  <c r="J2" i="30" s="1"/>
</calcChain>
</file>

<file path=xl/comments1.xml><?xml version="1.0" encoding="utf-8"?>
<comments xmlns="http://schemas.openxmlformats.org/spreadsheetml/2006/main">
  <authors>
    <author>作者</author>
  </authors>
  <commentList>
    <comment ref="D2" authorId="0" shapeId="0">
      <text>
        <r>
          <rPr>
            <b/>
            <sz val="9"/>
            <color indexed="10"/>
            <rFont val="Tahoma"/>
            <family val="2"/>
          </rPr>
          <t>Has alternative parts?</t>
        </r>
      </text>
    </comment>
    <comment ref="M2" authorId="0" shapeId="0">
      <text>
        <r>
          <rPr>
            <sz val="12"/>
            <color indexed="81"/>
            <rFont val="Tahoma"/>
            <family val="2"/>
          </rPr>
          <t>This nuber is same with 3D Exploded drawing,
Integer,for example "1","2" means normal parts, decimal for exmale "1.1","1.2" means operational parts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作者</author>
  </authors>
  <commentList>
    <comment ref="D2" authorId="0" shapeId="0">
      <text>
        <r>
          <rPr>
            <b/>
            <sz val="9"/>
            <color indexed="10"/>
            <rFont val="Tahoma"/>
            <family val="2"/>
          </rPr>
          <t>Has alternative parts?</t>
        </r>
      </text>
    </comment>
  </commentList>
</comments>
</file>

<file path=xl/sharedStrings.xml><?xml version="1.0" encoding="utf-8"?>
<sst xmlns="http://schemas.openxmlformats.org/spreadsheetml/2006/main" count="1914" uniqueCount="875">
  <si>
    <t>Color</t>
    <phoneticPr fontId="16" type="noConversion"/>
  </si>
  <si>
    <t>Qty</t>
    <phoneticPr fontId="16" type="noConversion"/>
  </si>
  <si>
    <t>Market Name</t>
    <phoneticPr fontId="11" type="noConversion"/>
  </si>
  <si>
    <t>R&amp;D Name</t>
    <phoneticPr fontId="11" type="noConversion"/>
  </si>
  <si>
    <t xml:space="preserve">Brand </t>
    <phoneticPr fontId="11" type="noConversion"/>
  </si>
  <si>
    <t>APC code</t>
    <phoneticPr fontId="11" type="noConversion"/>
  </si>
  <si>
    <t xml:space="preserve">Rev. No. </t>
  </si>
  <si>
    <t xml:space="preserve">Changed Date </t>
  </si>
  <si>
    <t>Change/Action</t>
    <phoneticPr fontId="11" type="noConversion"/>
  </si>
  <si>
    <t>Owner</t>
    <phoneticPr fontId="11" type="noConversion"/>
  </si>
  <si>
    <t>Remark</t>
    <phoneticPr fontId="11" type="noConversion"/>
  </si>
  <si>
    <t>Commodity</t>
    <phoneticPr fontId="16" type="noConversion"/>
  </si>
  <si>
    <t>P/N</t>
    <phoneticPr fontId="16" type="noConversion"/>
  </si>
  <si>
    <t>Description (English)</t>
    <phoneticPr fontId="6" type="noConversion"/>
  </si>
  <si>
    <t>Exploded Item Number</t>
    <phoneticPr fontId="4" type="noConversion"/>
  </si>
  <si>
    <t>Product summary</t>
    <phoneticPr fontId="11" type="noConversion"/>
  </si>
  <si>
    <t>Revision History</t>
    <phoneticPr fontId="11" type="noConversion"/>
  </si>
  <si>
    <t>Description</t>
    <phoneticPr fontId="16" type="noConversion"/>
  </si>
  <si>
    <t>Product</t>
  </si>
  <si>
    <t>Technology</t>
  </si>
  <si>
    <t>APC/DP Segment Codes</t>
  </si>
  <si>
    <t>Model summary</t>
  </si>
  <si>
    <t>Moto Confidential Restricted</t>
  </si>
  <si>
    <t>Part Number</t>
  </si>
  <si>
    <t>Ref.</t>
  </si>
  <si>
    <t>Usage Rate</t>
  </si>
  <si>
    <t>Description</t>
  </si>
  <si>
    <t>Service Fixtures</t>
  </si>
  <si>
    <t>Fixture Description</t>
  </si>
  <si>
    <t>Supplier</t>
  </si>
  <si>
    <t>P/N</t>
  </si>
  <si>
    <t>Models</t>
  </si>
  <si>
    <t>Image</t>
  </si>
  <si>
    <t>REQUIRED</t>
  </si>
  <si>
    <t>OPTIONAL</t>
  </si>
  <si>
    <t>Picture</t>
    <phoneticPr fontId="11" type="noConversion"/>
  </si>
  <si>
    <t>Product category</t>
    <phoneticPr fontId="11" type="noConversion"/>
  </si>
  <si>
    <t>Qty</t>
  </si>
  <si>
    <t>Configuration (XCVR)</t>
  </si>
  <si>
    <t>Reading help:</t>
  </si>
  <si>
    <t>★Product Matrix: Sale model and Tranceiver PN mapping list and it's configuration information, L0 Parts (All service needed Accessories).</t>
  </si>
  <si>
    <t>★FRU assembly BOM: Conponents list from service designed assembly FRU (VIBE only).</t>
  </si>
  <si>
    <t>★Service special: Special parts for refurbish,Service make... (now only for Moto Brand)</t>
  </si>
  <si>
    <t xml:space="preserve">★L3 parts list and Fixture: Only Moto Brand now  </t>
  </si>
  <si>
    <t xml:space="preserve">★L1(XCVR) parts list: Bi-Country and Bi-XCVR Partslist for Standards models. </t>
    <phoneticPr fontId="11" type="noConversion"/>
  </si>
  <si>
    <t xml:space="preserve">★AFX L1(XCVR) parts list: Bi-Country and Bi-XCVR Partslist for AFX models. </t>
    <phoneticPr fontId="11" type="noConversion"/>
  </si>
  <si>
    <t>Part level</t>
    <phoneticPr fontId="4" type="noConversion"/>
  </si>
  <si>
    <t>Commodity 
(Category)</t>
    <phoneticPr fontId="16" type="noConversion"/>
  </si>
  <si>
    <t>SalesModel</t>
  </si>
  <si>
    <t>Market Name</t>
    <phoneticPr fontId="4" type="noConversion"/>
  </si>
  <si>
    <t xml:space="preserve">Main source PN </t>
    <phoneticPr fontId="16" type="noConversion"/>
  </si>
  <si>
    <t>Description (English)</t>
  </si>
  <si>
    <t>Refurbish Usage Rate (Reference for first 3 months focus)</t>
    <phoneticPr fontId="4" type="noConversion"/>
  </si>
  <si>
    <t>Com</t>
    <phoneticPr fontId="4" type="noConversion"/>
  </si>
  <si>
    <t>Remark</t>
    <phoneticPr fontId="4" type="noConversion"/>
  </si>
  <si>
    <r>
      <t xml:space="preserve">Region
</t>
    </r>
    <r>
      <rPr>
        <sz val="10"/>
        <rFont val="微软雅黑"/>
        <family val="2"/>
        <charset val="134"/>
      </rPr>
      <t>Country</t>
    </r>
    <phoneticPr fontId="16" type="noConversion"/>
  </si>
  <si>
    <t>Commodity 
(Category)</t>
    <phoneticPr fontId="16" type="noConversion"/>
  </si>
  <si>
    <t xml:space="preserve">Level 2.5&amp;3 Service Parts </t>
    <phoneticPr fontId="4" type="noConversion"/>
  </si>
  <si>
    <t>Level 2.5&amp;3 Service Optional Parts</t>
    <phoneticPr fontId="4" type="noConversion"/>
  </si>
  <si>
    <t>Level 1 &amp; 2 Parts List</t>
    <phoneticPr fontId="4" type="noConversion"/>
  </si>
  <si>
    <t>L1&amp;L2 Opitional Parts</t>
    <phoneticPr fontId="4" type="noConversion"/>
  </si>
  <si>
    <t>Color</t>
    <phoneticPr fontId="11" type="noConversion"/>
  </si>
  <si>
    <t>Configuration (Sales model)</t>
    <phoneticPr fontId="11" type="noConversion"/>
  </si>
  <si>
    <t>Country ID</t>
    <phoneticPr fontId="4" type="noConversion"/>
  </si>
  <si>
    <t>Country</t>
    <phoneticPr fontId="4" type="noConversion"/>
  </si>
  <si>
    <t>Color</t>
    <phoneticPr fontId="11" type="noConversion"/>
  </si>
  <si>
    <t>Tranceiver(M)</t>
    <phoneticPr fontId="4" type="noConversion"/>
  </si>
  <si>
    <t>L1 Accessory parts</t>
    <phoneticPr fontId="4" type="noConversion"/>
  </si>
  <si>
    <t>Charger(M)</t>
    <phoneticPr fontId="4" type="noConversion"/>
  </si>
  <si>
    <t>Charger description</t>
    <phoneticPr fontId="4" type="noConversion"/>
  </si>
  <si>
    <t>Charger(S)</t>
    <phoneticPr fontId="4" type="noConversion"/>
  </si>
  <si>
    <t>Description</t>
    <phoneticPr fontId="4" type="noConversion"/>
  </si>
  <si>
    <t>SPN5970A</t>
  </si>
  <si>
    <t>SKN6473A</t>
  </si>
  <si>
    <t>Com</t>
    <phoneticPr fontId="4" type="noConversion"/>
  </si>
  <si>
    <t>/</t>
    <phoneticPr fontId="4" type="noConversion"/>
  </si>
  <si>
    <r>
      <t xml:space="preserve">Extended Description 
</t>
    </r>
    <r>
      <rPr>
        <sz val="10"/>
        <rFont val="微软雅黑"/>
        <family val="2"/>
        <charset val="134"/>
      </rPr>
      <t>(Chinese, Special remarks)</t>
    </r>
    <phoneticPr fontId="16" type="noConversion"/>
  </si>
  <si>
    <t>Sub?</t>
    <phoneticPr fontId="4" type="noConversion"/>
  </si>
  <si>
    <t>Alternative PN 1</t>
    <phoneticPr fontId="16" type="noConversion"/>
  </si>
  <si>
    <t>Alternative PN 2</t>
    <phoneticPr fontId="16" type="noConversion"/>
  </si>
  <si>
    <t>SPN5993A</t>
  </si>
  <si>
    <t>ACCY,ACCY,USBA 2.0 TO USB TYPE-C CABLE,B</t>
  </si>
  <si>
    <t>SPN5968A</t>
  </si>
  <si>
    <t>SPN5994A</t>
  </si>
  <si>
    <t>SD78C24070</t>
  </si>
  <si>
    <t>DICUT,COND FM,GSKT,DIE CUT,ADHES,DISPLAY</t>
  </si>
  <si>
    <t>SD78C24079</t>
  </si>
  <si>
    <t>DICUT,COND CLTH,GSKT,DIE CUT,ADHES,BKHM_</t>
  </si>
  <si>
    <t>DICUT,COND CLTH,COP,DIE CUT,ADHES,BKHM_D</t>
  </si>
  <si>
    <t>SM88C24101</t>
  </si>
  <si>
    <t>HDW,SCR,STL,SCR,M1.4X1.8,PLM</t>
  </si>
  <si>
    <t>SMO8C24065</t>
  </si>
  <si>
    <t>GROM,CUST,shelby,RUB,GROM,MIC2, BECKHAM</t>
  </si>
  <si>
    <t>SH48C24094</t>
  </si>
  <si>
    <t>THRM,HT DISPN,GRPH,BKHM_HEAT_SPREAD_CAME</t>
  </si>
  <si>
    <t>SD78C24072</t>
  </si>
  <si>
    <t>DICUT,FOAM,GSKT,DIE CUT,ADHES,BKHM_SPK_P</t>
  </si>
  <si>
    <t>SD78C24056</t>
  </si>
  <si>
    <t>DICUT,COND FM,adh,DIE CUT,ADHES,BKHM_FLA</t>
  </si>
  <si>
    <t>DICUT,COND FM,adh,DIE CUT,ADHES,BKHM_TP_</t>
  </si>
  <si>
    <t>SM88C24102</t>
  </si>
  <si>
    <t>HDW,SCR,STL,SCR,M1.4X2.8,PLM</t>
  </si>
  <si>
    <t>SS68C24088</t>
  </si>
  <si>
    <t>SMO8C24886</t>
  </si>
  <si>
    <t>GROM,CUST,shelby,GROM,GROM,MIC4</t>
  </si>
  <si>
    <t>SC28C23361</t>
  </si>
  <si>
    <t>MDL,CAMR,1.12um,FrontImager_8mp_LSI4H7_S</t>
  </si>
  <si>
    <t>SMO8C24887</t>
  </si>
  <si>
    <t>GROM,CUST,shelby,GROM,GROM,FF IMGR</t>
  </si>
  <si>
    <t>SB18C20118</t>
  </si>
  <si>
    <t>ACCY,BAT,3000mAh,JS40;CA406270G;SCUD;300</t>
  </si>
  <si>
    <t>LBL,IMEI,IMEI,GHOST</t>
  </si>
  <si>
    <t>DICUT,TAPE,shelby,COP,BKHM_DIECUTTING_CO</t>
  </si>
  <si>
    <t>LENS,FLSH,REAR, BECKHAM</t>
  </si>
  <si>
    <t>01019591001W</t>
  </si>
  <si>
    <t>ASSY,HSG,ACSTC CHAMBER, BECKHAM</t>
  </si>
  <si>
    <t>FNL ASSY,P/S,AC-DC,PLM 15W PWR SUPPLY, U</t>
  </si>
  <si>
    <t>FNL ASSY,P/S,AC-DC,PLM 15W PWR SUPPLY, P</t>
  </si>
  <si>
    <t>Description</t>
    <phoneticPr fontId="4" type="noConversion"/>
  </si>
  <si>
    <t>ACCY,SCRN FLM,shelby,PET,FILM,BKHM_TP_LE</t>
  </si>
  <si>
    <t>SB18C20117</t>
  </si>
  <si>
    <t>ACCY,BAT,3000mAh,JS40;ATL406470;SWD;3000</t>
  </si>
  <si>
    <t>SC28C24628</t>
  </si>
  <si>
    <t>MDL,CAMR,1.12um,MODULE,CAMERA,1.12um,Fro</t>
  </si>
  <si>
    <t>SD78C28207</t>
  </si>
  <si>
    <t>DICUT,PAD,shelby,PI,DIE CUT,BKHM_DIECUTT</t>
  </si>
  <si>
    <t>SM78C22810</t>
  </si>
  <si>
    <t>Linear Vibrator,R4XT3.25,205Hz</t>
  </si>
  <si>
    <t>SM78C28816</t>
  </si>
  <si>
    <t>SMO8C24066</t>
  </si>
  <si>
    <t>GROM,CUST,shelby,RUB,GROM,PSENSOR, BECKH</t>
  </si>
  <si>
    <t>Com</t>
    <phoneticPr fontId="4" type="noConversion"/>
  </si>
  <si>
    <t>TP LCM Ass'y</t>
    <phoneticPr fontId="4" type="noConversion"/>
  </si>
  <si>
    <t>Sub Board</t>
    <phoneticPr fontId="4" type="noConversion"/>
  </si>
  <si>
    <t>Mechanical parts</t>
    <phoneticPr fontId="4" type="noConversion"/>
  </si>
  <si>
    <t>FPC</t>
    <phoneticPr fontId="4" type="noConversion"/>
  </si>
  <si>
    <t>Screw</t>
    <phoneticPr fontId="4" type="noConversion"/>
  </si>
  <si>
    <t>Rubber</t>
    <phoneticPr fontId="4" type="noConversion"/>
  </si>
  <si>
    <t>Film</t>
    <phoneticPr fontId="4" type="noConversion"/>
  </si>
  <si>
    <t>Rubber</t>
    <phoneticPr fontId="4" type="noConversion"/>
  </si>
  <si>
    <t>Screw</t>
    <phoneticPr fontId="4" type="noConversion"/>
  </si>
  <si>
    <t>Label</t>
    <phoneticPr fontId="4" type="noConversion"/>
  </si>
  <si>
    <t>Camera</t>
    <phoneticPr fontId="4" type="noConversion"/>
  </si>
  <si>
    <t>Battery</t>
    <phoneticPr fontId="4" type="noConversion"/>
  </si>
  <si>
    <t>Yes</t>
    <phoneticPr fontId="4" type="noConversion"/>
  </si>
  <si>
    <t>Yes</t>
    <phoneticPr fontId="4" type="noConversion"/>
  </si>
  <si>
    <t>显示屏FPC接口泡棉</t>
    <phoneticPr fontId="4" type="noConversion"/>
  </si>
  <si>
    <t>SIM卡槽导电布</t>
    <phoneticPr fontId="4" type="noConversion"/>
  </si>
  <si>
    <t>铜箔</t>
    <phoneticPr fontId="4" type="noConversion"/>
  </si>
  <si>
    <t>螺丝</t>
    <phoneticPr fontId="4" type="noConversion"/>
  </si>
  <si>
    <t>Mic 2 硅胶套</t>
    <phoneticPr fontId="4" type="noConversion"/>
  </si>
  <si>
    <t>散热材料</t>
    <phoneticPr fontId="4" type="noConversion"/>
  </si>
  <si>
    <t>保护膜</t>
    <phoneticPr fontId="4" type="noConversion"/>
  </si>
  <si>
    <t>TP 胶黏</t>
    <phoneticPr fontId="4" type="noConversion"/>
  </si>
  <si>
    <t>防水标签</t>
    <phoneticPr fontId="4" type="noConversion"/>
  </si>
  <si>
    <t>Mic 4 硅胶套</t>
    <phoneticPr fontId="4" type="noConversion"/>
  </si>
  <si>
    <t>摄像头硅胶套</t>
    <phoneticPr fontId="4" type="noConversion"/>
  </si>
  <si>
    <t>IMEI 标签</t>
    <phoneticPr fontId="4" type="noConversion"/>
  </si>
  <si>
    <t>LCD 绝缘Mylar</t>
    <phoneticPr fontId="4" type="noConversion"/>
  </si>
  <si>
    <t>P-sensor 硅胶套</t>
    <phoneticPr fontId="4" type="noConversion"/>
  </si>
  <si>
    <t>XT1929-X</t>
    <phoneticPr fontId="11" type="noConversion"/>
  </si>
  <si>
    <t>Draft</t>
    <phoneticPr fontId="11" type="noConversion"/>
  </si>
  <si>
    <t>Charger</t>
    <phoneticPr fontId="4" type="noConversion"/>
  </si>
  <si>
    <t>Yes</t>
    <phoneticPr fontId="4" type="noConversion"/>
  </si>
  <si>
    <t>CN</t>
    <phoneticPr fontId="4" type="noConversion"/>
  </si>
  <si>
    <t>充电器</t>
    <phoneticPr fontId="4" type="noConversion"/>
  </si>
  <si>
    <t>Com</t>
    <phoneticPr fontId="4" type="noConversion"/>
  </si>
  <si>
    <t>Charger</t>
    <phoneticPr fontId="4" type="noConversion"/>
  </si>
  <si>
    <t>Com</t>
    <phoneticPr fontId="4" type="noConversion"/>
  </si>
  <si>
    <t>Usb Cable</t>
    <phoneticPr fontId="4" type="noConversion"/>
  </si>
  <si>
    <t xml:space="preserve">Com </t>
    <phoneticPr fontId="4" type="noConversion"/>
  </si>
  <si>
    <t>Earphone</t>
    <phoneticPr fontId="4" type="noConversion"/>
  </si>
  <si>
    <t>SH38C16618</t>
    <phoneticPr fontId="4" type="noConversion"/>
  </si>
  <si>
    <t>ACCY,ERPH,CE-1598H;black;CE;Cosonic</t>
    <phoneticPr fontId="4" type="noConversion"/>
  </si>
  <si>
    <t>耳机</t>
    <phoneticPr fontId="4" type="noConversion"/>
  </si>
  <si>
    <t>闪光灯镜片胶黏</t>
    <phoneticPr fontId="4" type="noConversion"/>
  </si>
  <si>
    <t>Adhesive</t>
    <phoneticPr fontId="4" type="noConversion"/>
  </si>
  <si>
    <t>Adhesive</t>
    <phoneticPr fontId="4" type="noConversion"/>
  </si>
  <si>
    <t>Lens</t>
    <phoneticPr fontId="4" type="noConversion"/>
  </si>
  <si>
    <t>闪光灯镜片</t>
    <phoneticPr fontId="4" type="noConversion"/>
  </si>
  <si>
    <t>Mechanical parts</t>
    <phoneticPr fontId="4" type="noConversion"/>
  </si>
  <si>
    <t>支架</t>
    <phoneticPr fontId="4" type="noConversion"/>
  </si>
  <si>
    <t>SD78C24051</t>
  </si>
  <si>
    <t>闪光灯小板胶黏</t>
    <phoneticPr fontId="4" type="noConversion"/>
  </si>
  <si>
    <t>SD78C24053</t>
  </si>
  <si>
    <t>DICUT,COND FM,adh,DIE CUT,ADHES,BKHM_ADH</t>
  </si>
  <si>
    <t>SP68C22621</t>
  </si>
  <si>
    <t>ASSY,FLX,BECKHAM,Power-on Key FPCA,BECKH</t>
  </si>
  <si>
    <t>电池胶黏</t>
    <phoneticPr fontId="4" type="noConversion"/>
  </si>
  <si>
    <t>FPC</t>
    <phoneticPr fontId="4" type="noConversion"/>
  </si>
  <si>
    <t>开机键FPC</t>
    <phoneticPr fontId="4" type="noConversion"/>
  </si>
  <si>
    <t>SP68C21793</t>
  </si>
  <si>
    <t>ASSEMBLY,FLEX,Shelby,ASSY,side key, Shelby</t>
  </si>
  <si>
    <t xml:space="preserve">侧键FPC </t>
    <phoneticPr fontId="4" type="noConversion"/>
  </si>
  <si>
    <t>SD78C24363</t>
  </si>
  <si>
    <t>DICUT,ADHS,tape,DIE CUT,ADHES,BKHM_INLAY</t>
  </si>
  <si>
    <t>INLAY 胶黏</t>
    <phoneticPr fontId="4" type="noConversion"/>
  </si>
  <si>
    <t>Key</t>
    <phoneticPr fontId="4" type="noConversion"/>
  </si>
  <si>
    <t>Yes</t>
    <phoneticPr fontId="4" type="noConversion"/>
  </si>
  <si>
    <t>CONN ZIF,RCPT,13 PIN 0.9MM HT 0.6PITCH</t>
  </si>
  <si>
    <t>09014221001W</t>
  </si>
  <si>
    <t>CONN,ZIF, 61 PIN,0.9MM HIGH, 13.8 LONG,</t>
  </si>
  <si>
    <t>09014259002W</t>
  </si>
  <si>
    <t>CONN,RCPT,ST,0.35 B/B, 30CKT EMBSTP PKG</t>
  </si>
  <si>
    <t>CONN,M,WR TO BRD 2PIN,1.2PITCH/1.2MM MAT</t>
  </si>
  <si>
    <t>CONN,SIM,NANO SIM CONT BLOCK, TRANSV</t>
  </si>
  <si>
    <t>CONN,CONT,COMPRESSION, SPIRAL, 2.0MM</t>
  </si>
  <si>
    <t>CONN,MICRO SD,MICRO-SD CARD, SOCKET&amp;SWIT</t>
  </si>
  <si>
    <t>SCA8C23409</t>
  </si>
  <si>
    <t>CONN,BTB,5052701010,10PINS,0.35,F,0.68</t>
  </si>
  <si>
    <t>SCA8C23410</t>
  </si>
  <si>
    <t>CONN USB,UT12123-1B000-7H,24PINS,F,0.93,</t>
  </si>
  <si>
    <t>SCA8C25662</t>
  </si>
  <si>
    <t>CONN,CONT,ANT,3.9x2.1x1.3</t>
  </si>
  <si>
    <t>SCA8C29103</t>
  </si>
  <si>
    <t>CONN,CONT,Shelby,16PINS,PLG,4mm,ASSY,PWA</t>
  </si>
  <si>
    <t>J6130</t>
  </si>
  <si>
    <t>J5300</t>
  </si>
  <si>
    <t>J5600</t>
  </si>
  <si>
    <t>J510</t>
  </si>
  <si>
    <t>J4210,J4220</t>
  </si>
  <si>
    <t>J4200</t>
  </si>
  <si>
    <t>J500</t>
  </si>
  <si>
    <t>M301</t>
  </si>
  <si>
    <t>CONT,SPR,UNIVERSAL,1.30,LENOVO</t>
  </si>
  <si>
    <t>CONT,SPR,SMT, H1.4</t>
  </si>
  <si>
    <t>CONT,SPR,SMT, H2.3</t>
  </si>
  <si>
    <t>M310,M311,M312,M313,M314</t>
  </si>
  <si>
    <t>SCA9A6N23L</t>
  </si>
  <si>
    <t>ZIF4pin Rearlock&amp;*FH34SRJ-4S-0.5SH(50)</t>
  </si>
  <si>
    <t>J6140</t>
  </si>
  <si>
    <t>SCA8C03379</t>
  </si>
  <si>
    <t>Spring H1.2mm&amp;SCTA1A0100 1.4-1.4mm 0.7N</t>
  </si>
  <si>
    <t>M5780,M5781</t>
  </si>
  <si>
    <t>SM88C21252</t>
  </si>
  <si>
    <t>SM88C21255</t>
  </si>
  <si>
    <t>SM88C21256</t>
  </si>
  <si>
    <t>SM88C21257</t>
  </si>
  <si>
    <t>SM88C23985</t>
  </si>
  <si>
    <t>SM88C25393</t>
  </si>
  <si>
    <t>SH102</t>
  </si>
  <si>
    <t>SH104</t>
  </si>
  <si>
    <t>SH106</t>
  </si>
  <si>
    <t>SH108</t>
  </si>
  <si>
    <t>SH110</t>
  </si>
  <si>
    <t>SH103</t>
  </si>
  <si>
    <t>SH105</t>
  </si>
  <si>
    <t>SH107</t>
  </si>
  <si>
    <t>SH109</t>
  </si>
  <si>
    <t>SH111</t>
  </si>
  <si>
    <t>SH112</t>
  </si>
  <si>
    <t>SH113</t>
  </si>
  <si>
    <t>SH114</t>
  </si>
  <si>
    <t>SHLD,CVR,Shelby,CRS 1008/1010,shld_nfc_b</t>
  </si>
  <si>
    <t>SHLD,CVR,Shelby,CRS 1008/1010,shld_nfc2_</t>
  </si>
  <si>
    <t>SHLD,CVR,Shelby,CRS 1008/1010,shld_wifi_</t>
  </si>
  <si>
    <t>SHLD,CVR,shelby,CRS 1008/1010,BKHM_SHLD_</t>
  </si>
  <si>
    <t>SHLD,CVR,shelby,CRS 1008/1010,SHLD_GPS</t>
  </si>
  <si>
    <t>MIC,MIC,OMDIR,LOW PWR,BOT PORT, COMBO PR</t>
  </si>
  <si>
    <t>MIC,MIC,OMDIR,3.35X2.5X1.0MM,COMPACT, LO</t>
  </si>
  <si>
    <t>AU,MIC,COMB PRT NUMBER. COMBI</t>
  </si>
  <si>
    <t>MK5702,MK5703</t>
  </si>
  <si>
    <t>MK5701</t>
  </si>
  <si>
    <t>MK5704</t>
  </si>
  <si>
    <t>U2400</t>
  </si>
  <si>
    <t>connector</t>
    <phoneticPr fontId="4" type="noConversion"/>
  </si>
  <si>
    <t>Yes</t>
    <phoneticPr fontId="4" type="noConversion"/>
  </si>
  <si>
    <t>SS58C30703</t>
  </si>
  <si>
    <t>Black</t>
    <phoneticPr fontId="4" type="noConversion"/>
  </si>
  <si>
    <t>SS58C30696</t>
  </si>
  <si>
    <t>SMO8C30692</t>
  </si>
  <si>
    <t>GROM,CUST,shelby,GROM,Mod_Contact_Pucks,</t>
  </si>
  <si>
    <t>DICUT,TAPE,shelby,MYL,BKHM_DIECUTTING_CA</t>
  </si>
  <si>
    <t>SD78C30435</t>
  </si>
  <si>
    <t>FOAM,condutive_foam,LCD_ondutive_foa</t>
  </si>
  <si>
    <t>HSG,REAR,shelby,HSG,INLAY,BLK</t>
  </si>
  <si>
    <t>玻璃后盖</t>
  </si>
  <si>
    <t>MDL,FNGRPRT,Shelby,BLK,Ofilm</t>
  </si>
  <si>
    <t>指纹模组</t>
  </si>
  <si>
    <t>BTN,VOL,Shelby,VOL KEY,BLK,Shining</t>
  </si>
  <si>
    <t>SB68C30700</t>
  </si>
  <si>
    <t>BTN,PWR,Shelby,PWR KEY,BLK,Shining</t>
  </si>
  <si>
    <t>SB68C30697</t>
  </si>
  <si>
    <t>BTN,VOL,Shelby,VOL KEY,BLK</t>
  </si>
  <si>
    <t>SB68C30699</t>
  </si>
  <si>
    <t>BTN,PWR,Shelby,PWR KEY,BLK</t>
  </si>
  <si>
    <t>ACCY,DATA CBL,JDE,B-L,TypeC 2 AU CBL</t>
  </si>
  <si>
    <t>SC18C27845</t>
  </si>
  <si>
    <t>ACCY,DATA CBL,JDE,B-C,TypeC 2 AU CBL</t>
  </si>
  <si>
    <t>SC18C30723</t>
  </si>
  <si>
    <t>ACCY,DATA CBL,B-L,Tether for TypeC 2 AU</t>
  </si>
  <si>
    <t>Data Cable 1</t>
    <phoneticPr fontId="4" type="noConversion"/>
  </si>
  <si>
    <t>Data Cable 2 (M)</t>
    <phoneticPr fontId="4" type="noConversion"/>
  </si>
  <si>
    <t>Date Cable 2(S)</t>
    <phoneticPr fontId="4" type="noConversion"/>
  </si>
  <si>
    <t>Date Cable 3</t>
    <phoneticPr fontId="4" type="noConversion"/>
  </si>
  <si>
    <t>Earphone</t>
    <phoneticPr fontId="4" type="noConversion"/>
  </si>
  <si>
    <t>NA</t>
    <phoneticPr fontId="4" type="noConversion"/>
  </si>
  <si>
    <t>√</t>
  </si>
  <si>
    <t xml:space="preserve">显示组合件 </t>
    <phoneticPr fontId="4" type="noConversion"/>
  </si>
  <si>
    <t>闪光灯小板 FRU</t>
    <phoneticPr fontId="4" type="noConversion"/>
  </si>
  <si>
    <t>数据线</t>
    <phoneticPr fontId="4" type="noConversion"/>
  </si>
  <si>
    <t>SC18C27844</t>
    <phoneticPr fontId="4" type="noConversion"/>
  </si>
  <si>
    <t>SS58C24059</t>
  </si>
  <si>
    <t>HDW,BRKT,shelby,VOLUME_KEY_BLOCK_BKHM</t>
  </si>
  <si>
    <t>SS58C24060</t>
  </si>
  <si>
    <t>HDW,BRKT,shelby,POWER_KEY_BRACKET_BKHM</t>
  </si>
  <si>
    <t>Consumable</t>
    <phoneticPr fontId="4" type="noConversion"/>
  </si>
  <si>
    <t>Mechanical parts</t>
    <phoneticPr fontId="4" type="noConversion"/>
  </si>
  <si>
    <t>IC</t>
    <phoneticPr fontId="4" type="noConversion"/>
  </si>
  <si>
    <t>XT1929-17</t>
    <phoneticPr fontId="4" type="noConversion"/>
  </si>
  <si>
    <t>PHN MOTO XT1929-17 US BLK 4+64 SS VZW</t>
  </si>
  <si>
    <t>US</t>
    <phoneticPr fontId="4" type="noConversion"/>
  </si>
  <si>
    <t>UNITED STATES OF AMERICA</t>
    <phoneticPr fontId="4" type="noConversion"/>
  </si>
  <si>
    <t>XCVR,SHELBY PLUS,VZW BLK SS 4/64GB</t>
  </si>
  <si>
    <t>PHN MOTO XT1929-15 CN CER BLK 6+128 DL S</t>
  </si>
  <si>
    <t>XCVR,SHELBY PLUS,PRC BLK DS 6/128GB</t>
  </si>
  <si>
    <t>US</t>
    <phoneticPr fontId="4" type="noConversion"/>
  </si>
  <si>
    <t>HSG,SIM,Shelby,ASSY,SNGL SIM TRAY, BLACK</t>
  </si>
  <si>
    <t>SS58C30694</t>
    <phoneticPr fontId="4" type="noConversion"/>
  </si>
  <si>
    <t>HSG,SIM,Shelby,ASSY,DOUBLE SIM TRAY, BLA</t>
  </si>
  <si>
    <t>SC28C23361</t>
    <phoneticPr fontId="4" type="noConversion"/>
  </si>
  <si>
    <t>SH48C31816</t>
  </si>
  <si>
    <t>Heat Spreader, Inlay, Messi</t>
  </si>
  <si>
    <t>SO28C30358</t>
  </si>
  <si>
    <t>AUDIO,SPEAKER, Messi</t>
  </si>
  <si>
    <t>扬声器,SPKR</t>
  </si>
  <si>
    <t>测试板,BD KIT</t>
  </si>
  <si>
    <t>PN</t>
    <phoneticPr fontId="4" type="noConversion"/>
  </si>
  <si>
    <t>SMO8C31671</t>
  </si>
  <si>
    <t>DIE CUT,COPPER,CPU, MESSI</t>
  </si>
  <si>
    <t>模切件,ADHS</t>
  </si>
  <si>
    <t>GROM,CUST,GROM, LSR Focus, Messi</t>
  </si>
  <si>
    <t>硅胶杂件,CUST,GROM, LSR Focus, Messi</t>
  </si>
  <si>
    <t>ASSY,FLX,Prox/ALS, Messi</t>
  </si>
  <si>
    <t>SC18C31657</t>
    <phoneticPr fontId="110" type="noConversion"/>
  </si>
  <si>
    <t>Cable, Coax, Messi</t>
  </si>
  <si>
    <t>连接线,COAX</t>
  </si>
  <si>
    <t>IMGR MDL,CMOS,12MP,9.4X18.8X4.95MM,MIPI,</t>
  </si>
  <si>
    <t>摄像头模组,CAMR,IMGR MODULE,CMOS,12MP,9.4X18.</t>
  </si>
  <si>
    <t>Black</t>
    <phoneticPr fontId="4" type="noConversion"/>
  </si>
  <si>
    <t>Main Board</t>
    <phoneticPr fontId="4" type="noConversion"/>
  </si>
  <si>
    <t>CN 6+128G</t>
    <phoneticPr fontId="4" type="noConversion"/>
  </si>
  <si>
    <t>Com for Single SIM</t>
    <phoneticPr fontId="4" type="noConversion"/>
  </si>
  <si>
    <t>Black</t>
    <phoneticPr fontId="4" type="noConversion"/>
  </si>
  <si>
    <t>Metal</t>
    <phoneticPr fontId="4" type="noConversion"/>
  </si>
  <si>
    <t>Yes</t>
    <phoneticPr fontId="4" type="noConversion"/>
  </si>
  <si>
    <t>单卡卡托</t>
    <phoneticPr fontId="4" type="noConversion"/>
  </si>
  <si>
    <t>Com for Double SIM</t>
    <phoneticPr fontId="4" type="noConversion"/>
  </si>
  <si>
    <t>双卡卡托</t>
    <phoneticPr fontId="4" type="noConversion"/>
  </si>
  <si>
    <t>Com</t>
    <phoneticPr fontId="4" type="noConversion"/>
  </si>
  <si>
    <t>Mechanical parts</t>
    <phoneticPr fontId="4" type="noConversion"/>
  </si>
  <si>
    <t>Lens</t>
    <phoneticPr fontId="4" type="noConversion"/>
  </si>
  <si>
    <t>Yes</t>
    <phoneticPr fontId="4" type="noConversion"/>
  </si>
  <si>
    <t>Com</t>
    <phoneticPr fontId="4" type="noConversion"/>
  </si>
  <si>
    <t>Black</t>
    <phoneticPr fontId="4" type="noConversion"/>
  </si>
  <si>
    <t>Consumable</t>
    <phoneticPr fontId="4" type="noConversion"/>
  </si>
  <si>
    <t>Consumable</t>
    <phoneticPr fontId="4" type="noConversion"/>
  </si>
  <si>
    <t>Vibrator</t>
    <phoneticPr fontId="4" type="noConversion"/>
  </si>
  <si>
    <t>Speaker</t>
    <phoneticPr fontId="4" type="noConversion"/>
  </si>
  <si>
    <t>Rubber</t>
    <phoneticPr fontId="4" type="noConversion"/>
  </si>
  <si>
    <t>Cable</t>
    <phoneticPr fontId="4" type="noConversion"/>
  </si>
  <si>
    <t>Adhesive</t>
    <phoneticPr fontId="4" type="noConversion"/>
  </si>
  <si>
    <t>Battery</t>
    <phoneticPr fontId="4" type="noConversion"/>
  </si>
  <si>
    <t>SB18C20118</t>
    <phoneticPr fontId="4" type="noConversion"/>
  </si>
  <si>
    <t>SM78C22810</t>
    <phoneticPr fontId="4" type="noConversion"/>
  </si>
  <si>
    <t>CN</t>
    <phoneticPr fontId="4" type="noConversion"/>
  </si>
  <si>
    <t>Charger</t>
    <phoneticPr fontId="4" type="noConversion"/>
  </si>
  <si>
    <t>SPN5968A</t>
    <phoneticPr fontId="4" type="noConversion"/>
  </si>
  <si>
    <t>US</t>
    <phoneticPr fontId="4" type="noConversion"/>
  </si>
  <si>
    <t>SPN5970A</t>
    <phoneticPr fontId="4" type="noConversion"/>
  </si>
  <si>
    <t>Key</t>
    <phoneticPr fontId="4" type="noConversion"/>
  </si>
  <si>
    <t>SB68C30698</t>
    <phoneticPr fontId="4" type="noConversion"/>
  </si>
  <si>
    <t>SB68C30700</t>
    <phoneticPr fontId="4" type="noConversion"/>
  </si>
  <si>
    <t>USB Cable</t>
    <phoneticPr fontId="4" type="noConversion"/>
  </si>
  <si>
    <t>SC18C27844</t>
    <phoneticPr fontId="4" type="noConversion"/>
  </si>
  <si>
    <t>SA78C33010</t>
    <phoneticPr fontId="4" type="noConversion"/>
  </si>
  <si>
    <t>09014086001W</t>
  </si>
  <si>
    <t>CONN,RF,RCPT,2-WAY RF SW</t>
  </si>
  <si>
    <t>SCA8C25663</t>
  </si>
  <si>
    <t>HDW,CLP,PLTD,4.5x1.8x0.8</t>
  </si>
  <si>
    <t>09014221002W</t>
  </si>
  <si>
    <t>CONN ZIF,ZIF, 51 PIN, 0.2MM PITCH</t>
  </si>
  <si>
    <t>SCA8C29150</t>
  </si>
  <si>
    <t>CONN,SPR,TiCu,H2.3,ANT RF SPR</t>
  </si>
  <si>
    <t>SCA8C25258</t>
  </si>
  <si>
    <t>CONNECTOR,COAXIAL</t>
  </si>
  <si>
    <t>CONT,SPR,SMT, H1.15</t>
  </si>
  <si>
    <t>SM88C30950</t>
  </si>
  <si>
    <t>SHIELD, CPU, Messi</t>
  </si>
  <si>
    <t>SM88C30954</t>
  </si>
  <si>
    <t>SHIELD, PMIC, Messi</t>
  </si>
  <si>
    <t>SM88C30953</t>
  </si>
  <si>
    <t>SHIELD, RF, PA, Messi</t>
  </si>
  <si>
    <t>SM88C30951</t>
  </si>
  <si>
    <t>SHIELD, MOD, Messi</t>
  </si>
  <si>
    <t>SM88C30955</t>
  </si>
  <si>
    <t>SHIELD, DCDC, Messi</t>
  </si>
  <si>
    <t>SM88C30952</t>
  </si>
  <si>
    <t>SHIELD, XCVR, Messi</t>
  </si>
  <si>
    <t>SM88C30956</t>
  </si>
  <si>
    <t>SHIELD, RF, PAH, Messi</t>
  </si>
  <si>
    <t>IC,PWR MGMT,PM8005,SM</t>
  </si>
  <si>
    <t>IC,PWR MGMT,PMI8998,SM</t>
  </si>
  <si>
    <t>09014084003W</t>
    <phoneticPr fontId="4" type="noConversion"/>
  </si>
  <si>
    <t>M5800,M5801,M5802,M5803,M5804,M5805</t>
  </si>
  <si>
    <t>J6120,J6160</t>
  </si>
  <si>
    <t>M740,M750</t>
  </si>
  <si>
    <t>M5501,M5502,M5503</t>
  </si>
  <si>
    <t>J050,J060,J100,J101,J201,J7530</t>
  </si>
  <si>
    <t>M050,M060,M160,M170,M302,M303</t>
  </si>
  <si>
    <t>J5701</t>
  </si>
  <si>
    <t>M200,M743</t>
  </si>
  <si>
    <t>M221,M5100,M5101</t>
  </si>
  <si>
    <t>J181,J182</t>
  </si>
  <si>
    <t>M744,M745,M746,M747</t>
  </si>
  <si>
    <t>U2500</t>
  </si>
  <si>
    <t>connector</t>
    <phoneticPr fontId="4" type="noConversion"/>
  </si>
  <si>
    <t>shield</t>
    <phoneticPr fontId="4" type="noConversion"/>
  </si>
  <si>
    <t>Mic</t>
    <phoneticPr fontId="4" type="noConversion"/>
  </si>
  <si>
    <t>Shelby Plus</t>
    <phoneticPr fontId="11" type="noConversion"/>
  </si>
  <si>
    <t>Moto</t>
    <phoneticPr fontId="11" type="noConversion"/>
  </si>
  <si>
    <t>XT1929-17</t>
    <phoneticPr fontId="11" type="noConversion"/>
  </si>
  <si>
    <t>Moto Z3</t>
    <phoneticPr fontId="11" type="noConversion"/>
  </si>
  <si>
    <t xml:space="preserve">Moto Shelby Plus(XT1929-X) Service BOM </t>
    <phoneticPr fontId="11" type="noConversion"/>
  </si>
  <si>
    <t>CHINA</t>
    <phoneticPr fontId="4" type="noConversion"/>
  </si>
  <si>
    <t>Black</t>
    <phoneticPr fontId="4" type="noConversion"/>
  </si>
  <si>
    <t>SA78C33015</t>
    <phoneticPr fontId="4" type="noConversion"/>
  </si>
  <si>
    <t>SC18C27844</t>
    <phoneticPr fontId="4" type="noConversion"/>
  </si>
  <si>
    <t>SH38C16618</t>
    <phoneticPr fontId="4" type="noConversion"/>
  </si>
  <si>
    <t>ACCY,ERPH,CE-1598H;black;CE;Cosonic</t>
    <phoneticPr fontId="4" type="noConversion"/>
  </si>
  <si>
    <t>SB28C30589</t>
    <phoneticPr fontId="4" type="noConversion"/>
  </si>
  <si>
    <t>PADG0001CN</t>
    <phoneticPr fontId="4" type="noConversion"/>
  </si>
  <si>
    <t>IMGR MDL,CMOS,12MP,9.4X18.8X4.95MM,MIPI</t>
    <phoneticPr fontId="16" type="noConversion"/>
  </si>
  <si>
    <t>SH48C33708</t>
    <phoneticPr fontId="16" type="noConversion"/>
  </si>
  <si>
    <t>Heat Spreader PMICMessi</t>
    <phoneticPr fontId="16" type="noConversion"/>
  </si>
  <si>
    <t>导热材料,COND</t>
    <phoneticPr fontId="16" type="noConversion"/>
  </si>
  <si>
    <t>连接线,DATA,shelby_COAX_CABLE_BOTTOM, Rf5 C</t>
  </si>
  <si>
    <t>shelby_COAX_CABLE_BOTTOM, Rf5 cable</t>
    <phoneticPr fontId="16" type="noConversion"/>
  </si>
  <si>
    <t>SL98C30359</t>
  </si>
  <si>
    <t>LENS,Main Imager, Messi</t>
  </si>
  <si>
    <t>镜片,MN</t>
  </si>
  <si>
    <t>SD78C31817</t>
  </si>
  <si>
    <t>DIE CUT,ADHES,CAMERA,  Messi</t>
  </si>
  <si>
    <t>Black</t>
    <phoneticPr fontId="4" type="noConversion"/>
  </si>
  <si>
    <t>Com</t>
    <phoneticPr fontId="4" type="noConversion"/>
  </si>
  <si>
    <t>Consumable</t>
    <phoneticPr fontId="4" type="noConversion"/>
  </si>
  <si>
    <t>SD78C24054</t>
    <phoneticPr fontId="4" type="noConversion"/>
  </si>
  <si>
    <t>XT1929-17 客服主板 4+64G SS</t>
    <phoneticPr fontId="4" type="noConversion"/>
  </si>
  <si>
    <t>XT1929-15 客服主板 6+128G DS</t>
    <phoneticPr fontId="4" type="noConversion"/>
  </si>
  <si>
    <t>Shelby Plus FRU ToF小板 客服用</t>
    <phoneticPr fontId="4" type="noConversion"/>
  </si>
  <si>
    <t>Shelby Plus 后壳组件_黑 客服用</t>
    <phoneticPr fontId="4" type="noConversion"/>
  </si>
  <si>
    <t>No</t>
  </si>
  <si>
    <r>
      <t>Repair Usage Rate
(</t>
    </r>
    <r>
      <rPr>
        <b/>
        <sz val="10"/>
        <color rgb="FFFFC000"/>
        <rFont val="Arial Unicode MS"/>
        <family val="2"/>
        <charset val="134"/>
      </rPr>
      <t>Reference for first 3 months focus)</t>
    </r>
    <phoneticPr fontId="4" type="noConversion"/>
  </si>
  <si>
    <t>SA78C33010
(4+64G)</t>
    <phoneticPr fontId="4" type="noConversion"/>
  </si>
  <si>
    <t>SA78C33015
(6+128G)</t>
    <phoneticPr fontId="4" type="noConversion"/>
  </si>
  <si>
    <t>Black</t>
    <phoneticPr fontId="11" type="noConversion"/>
  </si>
  <si>
    <t>Ver.1.0</t>
    <phoneticPr fontId="11" type="noConversion"/>
  </si>
  <si>
    <t>Crystal</t>
    <phoneticPr fontId="11" type="noConversion"/>
  </si>
  <si>
    <t>First release.</t>
    <phoneticPr fontId="11" type="noConversion"/>
  </si>
  <si>
    <t>SB28C29968</t>
    <phoneticPr fontId="4" type="noConversion"/>
  </si>
  <si>
    <t>US 4+64G</t>
    <phoneticPr fontId="4" type="noConversion"/>
  </si>
  <si>
    <t>SD78C29436</t>
    <phoneticPr fontId="4" type="noConversion"/>
  </si>
  <si>
    <t>01019580001W</t>
    <phoneticPr fontId="4" type="noConversion"/>
  </si>
  <si>
    <t>SH48C31816</t>
    <phoneticPr fontId="4" type="noConversion"/>
  </si>
  <si>
    <t>SD78C24364</t>
    <phoneticPr fontId="4" type="noConversion"/>
  </si>
  <si>
    <t>SD78C31030</t>
    <phoneticPr fontId="4" type="noConversion"/>
  </si>
  <si>
    <t>SC98C30563</t>
    <phoneticPr fontId="4" type="noConversion"/>
  </si>
  <si>
    <t>SD78C24082</t>
    <phoneticPr fontId="4" type="noConversion"/>
  </si>
  <si>
    <t>/</t>
    <phoneticPr fontId="4" type="noConversion"/>
  </si>
  <si>
    <t>SD78C29436</t>
    <phoneticPr fontId="4" type="noConversion"/>
  </si>
  <si>
    <t>SD78C28510</t>
    <phoneticPr fontId="4" type="noConversion"/>
  </si>
  <si>
    <t>L1&amp;L2 Parts Substitutation List
Note: Service should firstly use the Main supplied parts list in up table,   If no way to purchase the main supplied parts, then purchase the substitutation parts as an alternative.</t>
    <phoneticPr fontId="4" type="noConversion"/>
  </si>
  <si>
    <t>SO28C30358</t>
    <phoneticPr fontId="4" type="noConversion"/>
  </si>
  <si>
    <t>SD78C30200</t>
    <phoneticPr fontId="4" type="noConversion"/>
  </si>
  <si>
    <t xml:space="preserve">DIE CUT,ADHES, SPK-BRACT-GASKET Messi </t>
    <phoneticPr fontId="4" type="noConversion"/>
  </si>
  <si>
    <t xml:space="preserve">模切件,COND FM </t>
    <phoneticPr fontId="4" type="noConversion"/>
  </si>
  <si>
    <t>Gasket</t>
    <phoneticPr fontId="4" type="noConversion"/>
  </si>
  <si>
    <t>IMGR MDL,CMOS,12MP,9.4X18.8X4.95MM,MIPI,</t>
    <phoneticPr fontId="4" type="noConversion"/>
  </si>
  <si>
    <t>SD78C24083</t>
    <phoneticPr fontId="4" type="noConversion"/>
  </si>
  <si>
    <t>SD78C24084</t>
    <phoneticPr fontId="4" type="noConversion"/>
  </si>
  <si>
    <t>/</t>
    <phoneticPr fontId="4" type="noConversion"/>
  </si>
  <si>
    <t>0TH0/0TJ6</t>
    <phoneticPr fontId="11" type="noConversion"/>
  </si>
  <si>
    <t>Shelby FRU TP LCM ASSY_BLACK CS</t>
    <phoneticPr fontId="4" type="noConversion"/>
  </si>
  <si>
    <t>SC18C29560</t>
    <phoneticPr fontId="4" type="noConversion"/>
  </si>
  <si>
    <t>CN</t>
    <phoneticPr fontId="4" type="noConversion"/>
  </si>
  <si>
    <t>CN</t>
    <phoneticPr fontId="4" type="noConversion"/>
  </si>
  <si>
    <t>US</t>
    <phoneticPr fontId="4" type="noConversion"/>
  </si>
  <si>
    <t>SS58C32359</t>
  </si>
  <si>
    <t>HSG,REAR,shelby,HSG,INLAY,BLACK,VZW</t>
    <phoneticPr fontId="4" type="noConversion"/>
  </si>
  <si>
    <t>FRU Parts Assembly BOM</t>
    <phoneticPr fontId="4" type="noConversion"/>
  </si>
  <si>
    <t>BOM 
Item</t>
    <phoneticPr fontId="6" type="noConversion"/>
  </si>
  <si>
    <t>Source
 Flag</t>
    <phoneticPr fontId="4" type="noConversion"/>
  </si>
  <si>
    <t>EC
 Action</t>
    <phoneticPr fontId="4" type="noConversion"/>
  </si>
  <si>
    <t>Material
P/N</t>
    <phoneticPr fontId="16" type="noConversion"/>
  </si>
  <si>
    <t>Material Description
(English)</t>
    <phoneticPr fontId="16" type="noConversion"/>
  </si>
  <si>
    <t>Material Description
(Chinese)</t>
    <phoneticPr fontId="16" type="noConversion"/>
  </si>
  <si>
    <t>Qty</t>
    <phoneticPr fontId="4" type="noConversion"/>
  </si>
  <si>
    <t>Remark</t>
    <phoneticPr fontId="16" type="noConversion"/>
  </si>
  <si>
    <t>TP LCM Ass'y</t>
    <phoneticPr fontId="4" type="noConversion"/>
  </si>
  <si>
    <t>5D68C10583</t>
    <phoneticPr fontId="4" type="noConversion"/>
  </si>
  <si>
    <t>Shelby FRU TP LCM ASSY_BLACK CS</t>
    <phoneticPr fontId="4" type="noConversion"/>
  </si>
  <si>
    <t>M</t>
    <phoneticPr fontId="4" type="noConversion"/>
  </si>
  <si>
    <t>Add</t>
    <phoneticPr fontId="4" type="noConversion"/>
  </si>
  <si>
    <t>CTN,CKD&amp;SKD,VECTOR MAXX,DISPLAY 472X248X200</t>
  </si>
  <si>
    <t>BAG,PET/PE,ESD BAG</t>
  </si>
  <si>
    <t>CTN,ANTISTATIC,RED,EPE BOARD,TOP&amp;BOTTOM</t>
  </si>
  <si>
    <t>CTN,CLAPBOARD,RH 461.5X183MM</t>
  </si>
  <si>
    <t>CTN,CLAPBOARD,RH 238X183MM </t>
  </si>
  <si>
    <t>SP49A6N8U0</t>
  </si>
  <si>
    <t>Bag ESD Protective</t>
  </si>
  <si>
    <t>Pad Outer carton IMEI label-2</t>
  </si>
  <si>
    <t>TAPE,ADHESIVE,SEALING TAPE</t>
  </si>
  <si>
    <t>SP19A6N8MF</t>
  </si>
  <si>
    <t xml:space="preserve">Bag Waterproof </t>
  </si>
  <si>
    <t>MB</t>
    <phoneticPr fontId="4" type="noConversion"/>
  </si>
  <si>
    <t>Label with serial mumber of out carton</t>
  </si>
  <si>
    <t>SP49A6N9EA</t>
  </si>
  <si>
    <t>BAG,ANTISTATIC,APET+CPP,ESD BAG 90X70MM</t>
  </si>
  <si>
    <t>LBL,AVERY NW1568,CARTON,IMEI LBL 145X90M</t>
  </si>
  <si>
    <t>TAPE,ADHES,SEALING TAPE CFC PKG 3 INCH 4</t>
  </si>
  <si>
    <t>5B28C11397</t>
    <phoneticPr fontId="4" type="noConversion"/>
  </si>
  <si>
    <t>XT1929-17 FRU MB 4+64G SS</t>
    <phoneticPr fontId="4" type="noConversion"/>
  </si>
  <si>
    <t>SO28C19922</t>
  </si>
  <si>
    <t>SP18C20321</t>
  </si>
  <si>
    <t>5L19A24730</t>
  </si>
  <si>
    <t>SO28C19922</t>
    <phoneticPr fontId="4" type="noConversion"/>
  </si>
  <si>
    <t>包装类其它,OTHR</t>
  </si>
  <si>
    <t>ESD,EPE TRAY</t>
  </si>
  <si>
    <t>外箱,OUT CTN</t>
  </si>
  <si>
    <t>5 Layers,SERVICE L6 Copperfield</t>
  </si>
  <si>
    <t>CTN,ANTISTATIC,EPE SHIM 375X285X10MM</t>
  </si>
  <si>
    <t>BAG,LDPE,TRANSPARENT,ORGAN BAG,70X61MM</t>
  </si>
  <si>
    <t>外箱IMEI号贴纸</t>
  </si>
  <si>
    <t>包装类其它,TAPE,SEALING TAPE CFC 3 INCH 45M</t>
  </si>
  <si>
    <t>塑料袋,BAG,Bubble Bag ESD</t>
  </si>
  <si>
    <t>PKG,BAG,Bubble Bag ESD</t>
  </si>
  <si>
    <t>塑料袋,BAG</t>
  </si>
  <si>
    <t>外箱序列号贴纸-1</t>
  </si>
  <si>
    <t>贴纸,IMEI,IMEI,GHOST</t>
  </si>
  <si>
    <t xml:space="preserve">ASSY,PCBA,Main Board-Kit, Messi </t>
    <phoneticPr fontId="4" type="noConversion"/>
  </si>
  <si>
    <t>测试板,BD KIT</t>
    <phoneticPr fontId="4" type="noConversion"/>
  </si>
  <si>
    <t>XT1929-15 FRU MB 6+128G DS</t>
    <phoneticPr fontId="4" type="noConversion"/>
  </si>
  <si>
    <t>SB28C31656</t>
    <phoneticPr fontId="4" type="noConversion"/>
  </si>
  <si>
    <t xml:space="preserve">ASSY,Main Board-Kit,128GB, Messi </t>
    <phoneticPr fontId="4" type="noConversion"/>
  </si>
  <si>
    <t>5P68C11401</t>
    <phoneticPr fontId="110" type="noConversion"/>
  </si>
  <si>
    <t>Shelby Plus FRU ToF Daughter Board CS</t>
    <phoneticPr fontId="4" type="noConversion"/>
  </si>
  <si>
    <t>SB28C30722</t>
    <phoneticPr fontId="110" type="noConversion"/>
  </si>
  <si>
    <t>SB28C30722</t>
    <phoneticPr fontId="4" type="noConversion"/>
  </si>
  <si>
    <t>M</t>
  </si>
  <si>
    <t>Add</t>
  </si>
  <si>
    <t xml:space="preserve">ASSY, ToF Daughter Board-Kit, Messi </t>
    <phoneticPr fontId="4" type="noConversion"/>
  </si>
  <si>
    <t>5P68C11399</t>
    <phoneticPr fontId="4" type="noConversion"/>
  </si>
  <si>
    <t>Shelby Plus FRU Rear Flash PCBA CS</t>
    <phoneticPr fontId="4" type="noConversion"/>
  </si>
  <si>
    <t>SP68C31019</t>
    <phoneticPr fontId="4" type="noConversion"/>
  </si>
  <si>
    <t>ASSY, Rear CAMR FLSH PCBA-Kit, Messi</t>
    <phoneticPr fontId="4" type="noConversion"/>
  </si>
  <si>
    <t>CTN,ANTISTATIC,PP BLK 565X385X105MM</t>
  </si>
  <si>
    <t>CTN,ANTISTATIC,RED EPE SHIM 550X390X10MM</t>
  </si>
  <si>
    <t>外箱,EPE</t>
  </si>
  <si>
    <t>BAG,LDPE,WATER,DETECT,720X(560+400)MM T=</t>
  </si>
  <si>
    <t>CTN,ANTISTATIC,PP DVDR 550X370X65MM</t>
  </si>
  <si>
    <t>LBL,AVERY NW1568,CARTON,IMEI LBL 145X90</t>
  </si>
  <si>
    <t>SD78C31030</t>
  </si>
  <si>
    <t>铜箔</t>
  </si>
  <si>
    <t>显示屏FPC接口泡棉</t>
  </si>
  <si>
    <t>5S58C11400</t>
    <phoneticPr fontId="4" type="noConversion"/>
  </si>
  <si>
    <t>Shelby Plus FRU Rear Cover_BL CS</t>
    <phoneticPr fontId="4" type="noConversion"/>
  </si>
  <si>
    <t>SD68C30204</t>
    <phoneticPr fontId="4" type="noConversion"/>
  </si>
  <si>
    <t>ASSY,HSG,REAR,BUCKET, Messi</t>
    <phoneticPr fontId="4" type="noConversion"/>
  </si>
  <si>
    <t xml:space="preserve">机壳点胶组件,HSG </t>
    <phoneticPr fontId="4" type="noConversion"/>
  </si>
  <si>
    <t>CTN,CKD&amp;SKD,VECTOR MAXX,DISPLAY 472X248</t>
  </si>
  <si>
    <t>导电布</t>
    <phoneticPr fontId="4" type="noConversion"/>
  </si>
  <si>
    <t>SD78C24083</t>
    <phoneticPr fontId="4" type="noConversion"/>
  </si>
  <si>
    <t>SD78C24082</t>
    <phoneticPr fontId="4" type="noConversion"/>
  </si>
  <si>
    <t>SD78C28510</t>
    <phoneticPr fontId="4" type="noConversion"/>
  </si>
  <si>
    <t>外箱,EPE,RED,EPE BOARD,TOP&amp;BOTTOM,VECTOR M</t>
  </si>
  <si>
    <t>包装类其它,OTHR,CLAPBOARD,RH 461.5X183MM</t>
  </si>
  <si>
    <t>包装类其它,OTHR,CLAPBOARD,RH 238X183MM</t>
  </si>
  <si>
    <t>塑料袋,BAG,PACKING,BAG,PE Stereo bag  0.05x</t>
  </si>
  <si>
    <t>Mechanical Parts</t>
    <phoneticPr fontId="4" type="noConversion"/>
  </si>
  <si>
    <t>SC98C30563</t>
    <phoneticPr fontId="4" type="noConversion"/>
  </si>
  <si>
    <t>SC98C30564</t>
    <phoneticPr fontId="4" type="noConversion"/>
  </si>
  <si>
    <t>MDL,FNGRPRT,Shelby,Black,Qtech</t>
    <phoneticPr fontId="4" type="noConversion"/>
  </si>
  <si>
    <t>Camera</t>
    <phoneticPr fontId="4" type="noConversion"/>
  </si>
  <si>
    <t>Com</t>
    <phoneticPr fontId="4" type="noConversion"/>
  </si>
  <si>
    <t>Black</t>
    <phoneticPr fontId="4" type="noConversion"/>
  </si>
  <si>
    <t>FPC</t>
    <phoneticPr fontId="4" type="noConversion"/>
  </si>
  <si>
    <t>SC98C30563</t>
    <phoneticPr fontId="4" type="noConversion"/>
  </si>
  <si>
    <t>XT1929-15</t>
    <phoneticPr fontId="4" type="noConversion"/>
  </si>
  <si>
    <t>LBL,WATER, DETECT, 3M 5559, 0.127T, VZ</t>
  </si>
  <si>
    <t>Ver.1.1</t>
    <phoneticPr fontId="11" type="noConversion"/>
  </si>
  <si>
    <t>SS58C32359</t>
    <phoneticPr fontId="4" type="noConversion"/>
  </si>
  <si>
    <t>1.Add Inlay SS58C32359 for US.
2.Add FRU Assembly BOM sheet.
3.Delete die cut part SD78C24364.
4.Update usage rate of Battery.</t>
    <phoneticPr fontId="11" type="noConversion"/>
  </si>
  <si>
    <t>SD78C24364</t>
    <phoneticPr fontId="4" type="noConversion"/>
  </si>
  <si>
    <t>DICUT,PAD,shelby,PET,DIE CUT,ADHES,BKHM_</t>
    <phoneticPr fontId="4" type="noConversion"/>
  </si>
  <si>
    <t>5B28C11397</t>
    <phoneticPr fontId="4" type="noConversion"/>
  </si>
  <si>
    <t>XT1929-17 FRU MB 4+64G SS</t>
    <phoneticPr fontId="4" type="noConversion"/>
  </si>
  <si>
    <t>5B28C11398</t>
    <phoneticPr fontId="4" type="noConversion"/>
  </si>
  <si>
    <t>5P68C11401</t>
    <phoneticPr fontId="4" type="noConversion"/>
  </si>
  <si>
    <t>Shelby Plus FRU ToF Daughter Board CS</t>
    <phoneticPr fontId="4" type="noConversion"/>
  </si>
  <si>
    <t>Shelby Plus FRU Rear Flash PCBA CS</t>
    <phoneticPr fontId="4" type="noConversion"/>
  </si>
  <si>
    <t>Ver.1.2</t>
    <phoneticPr fontId="11" type="noConversion"/>
  </si>
  <si>
    <t>模切件,PSA,PSA,CAM,CONN,MESSI,shleby_plus</t>
  </si>
  <si>
    <t>DICUT,PSA,PSA,CAM,CONN,MESSI,shleby_plus</t>
    <phoneticPr fontId="4" type="noConversion"/>
  </si>
  <si>
    <t>Com</t>
    <phoneticPr fontId="4" type="noConversion"/>
  </si>
  <si>
    <t>Black</t>
    <phoneticPr fontId="4" type="noConversion"/>
  </si>
  <si>
    <t>Level 1&amp;2 Service Special Parts - For Reference Only</t>
    <phoneticPr fontId="4" type="noConversion"/>
  </si>
  <si>
    <r>
      <t xml:space="preserve">Region
</t>
    </r>
    <r>
      <rPr>
        <sz val="10"/>
        <rFont val="微软雅黑"/>
        <family val="2"/>
        <charset val="134"/>
      </rPr>
      <t>Country</t>
    </r>
    <phoneticPr fontId="16" type="noConversion"/>
  </si>
  <si>
    <t>Color</t>
    <phoneticPr fontId="16" type="noConversion"/>
  </si>
  <si>
    <t>Commodity 
(Category)</t>
    <phoneticPr fontId="16" type="noConversion"/>
  </si>
  <si>
    <t>Sub?</t>
    <phoneticPr fontId="4" type="noConversion"/>
  </si>
  <si>
    <t>P/N</t>
    <phoneticPr fontId="16" type="noConversion"/>
  </si>
  <si>
    <t>Description (English)</t>
    <phoneticPr fontId="6" type="noConversion"/>
  </si>
  <si>
    <t>Remark</t>
    <phoneticPr fontId="16" type="noConversion"/>
  </si>
  <si>
    <t>Qty</t>
    <phoneticPr fontId="16" type="noConversion"/>
  </si>
  <si>
    <t>No</t>
    <phoneticPr fontId="4" type="noConversion"/>
  </si>
  <si>
    <t>Com</t>
    <phoneticPr fontId="4" type="noConversion"/>
  </si>
  <si>
    <r>
      <rPr>
        <b/>
        <sz val="18"/>
        <color theme="3" tint="0.39997558519241921"/>
        <rFont val="微软雅黑"/>
        <family val="2"/>
        <charset val="134"/>
      </rPr>
      <t>Level 1&amp;2 Service Special Parts Substitutation List - For Reference Only</t>
    </r>
    <r>
      <rPr>
        <b/>
        <sz val="16"/>
        <color theme="3" tint="0.39997558519241921"/>
        <rFont val="微软雅黑"/>
        <family val="2"/>
        <charset val="134"/>
      </rPr>
      <t xml:space="preserve">
</t>
    </r>
    <r>
      <rPr>
        <b/>
        <sz val="12"/>
        <color theme="3" tint="0.39997558519241921"/>
        <rFont val="微软雅黑"/>
        <family val="2"/>
        <charset val="134"/>
      </rPr>
      <t>Note: Service should firstly use the Main supplied parts list in up table,   If no way to purchase the main supplied parts, then purchase the substitutation parts as an alternative.</t>
    </r>
    <phoneticPr fontId="4" type="noConversion"/>
  </si>
  <si>
    <r>
      <t xml:space="preserve">Region
</t>
    </r>
    <r>
      <rPr>
        <sz val="10"/>
        <rFont val="微软雅黑"/>
        <family val="2"/>
        <charset val="134"/>
      </rPr>
      <t>Country</t>
    </r>
    <phoneticPr fontId="16" type="noConversion"/>
  </si>
  <si>
    <t>Color</t>
    <phoneticPr fontId="16" type="noConversion"/>
  </si>
  <si>
    <t>Commodity 
(Category)</t>
    <phoneticPr fontId="16" type="noConversion"/>
  </si>
  <si>
    <t xml:space="preserve">Main source PN </t>
    <phoneticPr fontId="16" type="noConversion"/>
  </si>
  <si>
    <t>Alternative PN 1</t>
    <phoneticPr fontId="16" type="noConversion"/>
  </si>
  <si>
    <t>Alternative PN 2</t>
    <phoneticPr fontId="16" type="noConversion"/>
  </si>
  <si>
    <t>SD78C24086</t>
  </si>
  <si>
    <t>SD78C33928</t>
  </si>
  <si>
    <t>SD78C29804</t>
  </si>
  <si>
    <t>SD78C29803</t>
  </si>
  <si>
    <t>SD78C24069</t>
  </si>
  <si>
    <t>SS58C24068</t>
  </si>
  <si>
    <t>required by China</t>
    <phoneticPr fontId="4" type="noConversion"/>
  </si>
  <si>
    <t>SS58C30205</t>
    <phoneticPr fontId="4" type="noConversion"/>
  </si>
  <si>
    <t>SD78C20456</t>
    <phoneticPr fontId="4" type="noConversion"/>
  </si>
  <si>
    <t>SD78C20457</t>
  </si>
  <si>
    <t>SD78C24043</t>
    <phoneticPr fontId="4" type="noConversion"/>
  </si>
  <si>
    <t>SD78C30196</t>
    <phoneticPr fontId="4" type="noConversion"/>
  </si>
  <si>
    <t>SD78C24045</t>
    <phoneticPr fontId="4" type="noConversion"/>
  </si>
  <si>
    <t>SD78C24046</t>
  </si>
  <si>
    <t>SD78C24048</t>
    <phoneticPr fontId="4" type="noConversion"/>
  </si>
  <si>
    <t>BZL,EARPC,DECO, BECKHAM</t>
  </si>
  <si>
    <t>DICUT,FOAM,GSKT,DIE CUT,ADHES,BKHM_DIECU</t>
  </si>
  <si>
    <t>DICUT,TAPE,Shelby,TAPE,DISPLAY_TAPE</t>
  </si>
  <si>
    <t>DICUT,FOAM,FOAM,shelby MESH_MIC1_GASKET_</t>
  </si>
  <si>
    <t>DICUT,FOAM,MESH,DIE CUT,ADHES,BKHM_MESH_</t>
  </si>
  <si>
    <t>HDW,BRKT,shelby,BOTTOM-CARRIER, BECKHAM</t>
  </si>
  <si>
    <t>HSG,REAR,BUCKET, Messi</t>
  </si>
  <si>
    <t>PLT,METAL,PUCK, LEFT, BECKHAM</t>
  </si>
  <si>
    <t>PLT,METAL,PUCK, RIGHT, BECKHAM</t>
  </si>
  <si>
    <t>DICUT,ADHS,Side key, holder, Beckham</t>
  </si>
  <si>
    <t>DICUT,ADHS,DISP Bottom, Beckham</t>
  </si>
  <si>
    <t>DIE CUT,ADHES,INLAY, BECKHAM</t>
  </si>
  <si>
    <t>DICUT,COND FM,GSKT,DIE CUT,ADHES,BKHM_PA</t>
  </si>
  <si>
    <t>DIE CUT,ADHES_REAR_IMAGER_PMT_GSKT, Mess</t>
  </si>
  <si>
    <t>DICUT,COND FM,GSKT,DIE CUT,ADHES,BKHM_SP</t>
  </si>
  <si>
    <t>DICUT,COND FM,adh,DIE CUT,ADHES,BKHM_MET</t>
  </si>
  <si>
    <t>DICUT,COND FM,GSKT,DIE CUT,ADHES,BKHM_FF</t>
  </si>
  <si>
    <t>DICUT,FOAM,FOAM,BKHM_MESH_MIC2</t>
  </si>
  <si>
    <t>DICUT,COND FM,shelby,DIE CUT,BKHM_SPK_GN</t>
  </si>
  <si>
    <t>DICUT,COND FM,CONDUTIVE,BKHM_DIECUTTING_</t>
  </si>
  <si>
    <t>DICUT,COND FM,FOAM,shelby DIECUTTING_CON</t>
  </si>
  <si>
    <t>DICUT,COND CLTH,CONDUTIVE,BKHM_DIECUTTIN</t>
  </si>
  <si>
    <t>MOD_CONN_SV_ADH_2</t>
  </si>
  <si>
    <t>BZL,CAMR,shelby,SUS444&amp;SUS316,Mod_Conn_B</t>
    <phoneticPr fontId="4" type="noConversion"/>
  </si>
  <si>
    <t>NA</t>
    <phoneticPr fontId="4" type="noConversion"/>
  </si>
  <si>
    <t>Com</t>
    <phoneticPr fontId="4" type="noConversion"/>
  </si>
  <si>
    <t>SD78C24051</t>
    <phoneticPr fontId="4" type="noConversion"/>
  </si>
  <si>
    <t>SD78C24052</t>
    <phoneticPr fontId="4" type="noConversion"/>
  </si>
  <si>
    <t>SD78C24446</t>
    <phoneticPr fontId="4" type="noConversion"/>
  </si>
  <si>
    <t>SD78C27169</t>
    <phoneticPr fontId="4" type="noConversion"/>
  </si>
  <si>
    <t>SMO8C30701</t>
    <phoneticPr fontId="4" type="noConversion"/>
  </si>
  <si>
    <t>SD78C29440</t>
    <phoneticPr fontId="4" type="noConversion"/>
  </si>
  <si>
    <t>SD78C29441</t>
    <phoneticPr fontId="4" type="noConversion"/>
  </si>
  <si>
    <t>SD78C29733</t>
    <phoneticPr fontId="4" type="noConversion"/>
  </si>
  <si>
    <t>SD78C29442</t>
    <phoneticPr fontId="4" type="noConversion"/>
  </si>
  <si>
    <t>SD78C29443</t>
    <phoneticPr fontId="4" type="noConversion"/>
  </si>
  <si>
    <t>SD78C30785</t>
    <phoneticPr fontId="4" type="noConversion"/>
  </si>
  <si>
    <t>Consumable</t>
    <phoneticPr fontId="4" type="noConversion"/>
  </si>
  <si>
    <t>Mechanical parts</t>
    <phoneticPr fontId="4" type="noConversion"/>
  </si>
  <si>
    <t>Mechanical parts</t>
    <phoneticPr fontId="4" type="noConversion"/>
  </si>
  <si>
    <t>Gasket</t>
    <phoneticPr fontId="4" type="noConversion"/>
  </si>
  <si>
    <t>Consumable</t>
    <phoneticPr fontId="4" type="noConversion"/>
  </si>
  <si>
    <t>Consumable</t>
    <phoneticPr fontId="4" type="noConversion"/>
  </si>
  <si>
    <t>SMO8C24887</t>
    <phoneticPr fontId="4" type="noConversion"/>
  </si>
  <si>
    <t>防水标签</t>
  </si>
  <si>
    <t>防水标签</t>
    <phoneticPr fontId="4" type="noConversion"/>
  </si>
  <si>
    <t>Com</t>
    <phoneticPr fontId="4" type="noConversion"/>
  </si>
  <si>
    <t>Black</t>
    <phoneticPr fontId="4" type="noConversion"/>
  </si>
  <si>
    <t>Label</t>
    <phoneticPr fontId="4" type="noConversion"/>
  </si>
  <si>
    <t>LBL,WATER, DETECT, 3M 5559, 0.127T, VZ</t>
    <phoneticPr fontId="4" type="noConversion"/>
  </si>
  <si>
    <t>SD78C37385</t>
    <phoneticPr fontId="4" type="noConversion"/>
  </si>
  <si>
    <t xml:space="preserve">
1.Delete water proof label 54014276001 and replaced with 54014485001.
2.Delete PSA SD78C34127 and replaced with SD78C37385.
3.Add die cut part SD78C24364.
4.Add "service special for refurbish" sheet.
</t>
    <phoneticPr fontId="11" type="noConversion"/>
  </si>
  <si>
    <t>DICUT,PSA,PSA,shelby_plus,FPS,PSA,Mess</t>
    <phoneticPr fontId="4" type="noConversion"/>
  </si>
  <si>
    <t>模切件,PSA,PSA,shelby_plus,FPS,PSA,Mess</t>
    <phoneticPr fontId="4" type="noConversion"/>
  </si>
  <si>
    <t>SH48C36894</t>
    <phoneticPr fontId="4" type="noConversion"/>
  </si>
  <si>
    <t>Ver.1.3</t>
    <phoneticPr fontId="11" type="noConversion"/>
  </si>
  <si>
    <t>SD78C35375</t>
    <phoneticPr fontId="4" type="noConversion"/>
  </si>
  <si>
    <t>THRM,HT DISPN,GRPH,HEAT_SPREAD_display M</t>
    <phoneticPr fontId="4" type="noConversion"/>
  </si>
  <si>
    <t xml:space="preserve">
1.Delete FPS Adhesive SD78C29507 and replaced with SD78C35375.
2.Add HEAT_SPREAD graphite SH48C36894 in "service special for refurbish" sheet. 
</t>
    <phoneticPr fontId="11" type="noConversion"/>
  </si>
  <si>
    <t>SP19A6N8MF</t>
    <phoneticPr fontId="4" type="noConversion"/>
  </si>
  <si>
    <t xml:space="preserve">Bag Waterproof </t>
    <phoneticPr fontId="4" type="noConversion"/>
  </si>
  <si>
    <t>SD78C31817</t>
    <phoneticPr fontId="4" type="noConversion"/>
  </si>
  <si>
    <t>5D68C10583</t>
    <phoneticPr fontId="4" type="noConversion"/>
  </si>
  <si>
    <t>01019580001W</t>
  </si>
  <si>
    <t>ASSY,FRONT HOUSING,SUB-ASSY, BLACK, NO N</t>
  </si>
  <si>
    <t>SOFTWARE,ODX28.66-18</t>
  </si>
  <si>
    <t xml:space="preserve">散热材料,HT DISPN,GRPH,HEAT_SPREAD_display M </t>
    <phoneticPr fontId="4" type="noConversion"/>
  </si>
  <si>
    <t>01019576003W</t>
    <phoneticPr fontId="4" type="noConversion"/>
  </si>
  <si>
    <t>ASSY,HSG,LENS/DISPLAY,BLACK,PRODUCTION,B</t>
    <phoneticPr fontId="4" type="noConversion"/>
  </si>
  <si>
    <t>LENS,DISPLAY, MAIN, BLACK, PRODUCTION, B</t>
    <phoneticPr fontId="4" type="noConversion"/>
  </si>
  <si>
    <t>TP LCM Ass'y</t>
    <phoneticPr fontId="4" type="noConversion"/>
  </si>
  <si>
    <t>TP</t>
    <phoneticPr fontId="4" type="noConversion"/>
  </si>
  <si>
    <t>Ver.1.4</t>
    <phoneticPr fontId="11" type="noConversion"/>
  </si>
  <si>
    <t xml:space="preserve">1.Delete IMEI Label 54014431001.
2.Move HEAT_SPREAD graphite SH48C36894 from "service special for refurbish" sheet to L1&amp;L2 parts list.
3.Update FRU Assembly BOM.
4.Add TP LCM 01019576003W and TP 61014566005 in "service special for refurbish" sheet. </t>
    <phoneticPr fontId="11" type="noConversion"/>
  </si>
  <si>
    <t>XT1929-15</t>
    <phoneticPr fontId="11" type="noConversion"/>
  </si>
  <si>
    <t>6+128GB, DS, CN</t>
    <phoneticPr fontId="11" type="noConversion"/>
  </si>
  <si>
    <t>4+64GB, SS, NA</t>
    <phoneticPr fontId="11" type="noConversion"/>
  </si>
  <si>
    <t>0TJ6/QQK</t>
    <phoneticPr fontId="11" type="noConversion"/>
  </si>
  <si>
    <t>0TH0/QQL</t>
    <phoneticPr fontId="11" type="noConversion"/>
  </si>
  <si>
    <t>SVN8C40277</t>
    <phoneticPr fontId="4" type="noConversion"/>
  </si>
  <si>
    <t>SOFTWARE,OCX28.39-28</t>
  </si>
  <si>
    <t>5B28C11398</t>
    <phoneticPr fontId="4" type="noConversion"/>
  </si>
  <si>
    <t>Ver.1.5</t>
    <phoneticPr fontId="11" type="noConversion"/>
  </si>
  <si>
    <t>SVN8C41737</t>
    <phoneticPr fontId="4" type="noConversion"/>
  </si>
  <si>
    <t>1.Delete Inlay film SS68C24092.
2.SVNkit PN SVN8C41737 for MB 5B28C11398 of CN.</t>
    <phoneticPr fontId="11" type="noConversion"/>
  </si>
  <si>
    <t>SD78C24051</t>
    <phoneticPr fontId="4" type="noConversion"/>
  </si>
  <si>
    <t>SP68C31019</t>
    <phoneticPr fontId="4" type="noConversion"/>
  </si>
  <si>
    <t>DICUT,COND FM,adh,DIE CUT,ADHES,BKHM_FLA</t>
    <phoneticPr fontId="4" type="noConversion"/>
  </si>
  <si>
    <t xml:space="preserve">Metal Detent Snap, Messi          </t>
    <phoneticPr fontId="4" type="noConversion"/>
  </si>
  <si>
    <t xml:space="preserve">小五金件,OTHR </t>
    <phoneticPr fontId="4" type="noConversion"/>
  </si>
  <si>
    <t>Metal</t>
    <phoneticPr fontId="4" type="noConversion"/>
  </si>
  <si>
    <t>SS58C30703</t>
    <phoneticPr fontId="4" type="noConversion"/>
  </si>
  <si>
    <t>SD68C30204</t>
    <phoneticPr fontId="4" type="noConversion"/>
  </si>
  <si>
    <t>SM88C34128</t>
    <phoneticPr fontId="4" type="noConversion"/>
  </si>
  <si>
    <t>Ver.1.6</t>
    <phoneticPr fontId="11" type="noConversion"/>
  </si>
  <si>
    <t>1.Add Metal SM88C34128.</t>
    <phoneticPr fontId="11" type="noConversion"/>
  </si>
  <si>
    <t>Com for Single SIM</t>
    <phoneticPr fontId="4" type="noConversion"/>
  </si>
  <si>
    <t>Black</t>
    <phoneticPr fontId="4" type="noConversion"/>
  </si>
  <si>
    <t>Metal</t>
    <phoneticPr fontId="4" type="noConversion"/>
  </si>
  <si>
    <t>SS58C30694</t>
    <phoneticPr fontId="4" type="noConversion"/>
  </si>
  <si>
    <t>SS58C30693</t>
    <phoneticPr fontId="4" type="noConversion"/>
  </si>
  <si>
    <t>HSG,SIM,Shelby,ASSY,SNGL SIM TRAY, BLACK</t>
    <phoneticPr fontId="4" type="noConversion"/>
  </si>
  <si>
    <t>Com for Double SIM</t>
    <phoneticPr fontId="4" type="noConversion"/>
  </si>
  <si>
    <t>SS58C30696</t>
    <phoneticPr fontId="4" type="noConversion"/>
  </si>
  <si>
    <t>SS58C30695</t>
    <phoneticPr fontId="4" type="noConversion"/>
  </si>
  <si>
    <t>HSG,SIM,Shelby,ASSY,DOUBLE SIM TRAY, BLK</t>
    <phoneticPr fontId="4" type="noConversion"/>
  </si>
  <si>
    <t>Etching Parts</t>
    <phoneticPr fontId="4" type="noConversion"/>
  </si>
  <si>
    <t>HOUSING,REAR,ShelbyPlus_Etching_BL_VZW</t>
  </si>
  <si>
    <t>Ver.1.7</t>
    <phoneticPr fontId="11" type="noConversion"/>
  </si>
  <si>
    <t>5S58C13484</t>
    <phoneticPr fontId="4" type="noConversion"/>
  </si>
  <si>
    <t>1.Add Etching Rear Housing 5S58C13484 for VZW in Production matrix sheet.
2.Add SS58C30693/SS58C30695 as second source of SIM Tray.</t>
    <phoneticPr fontId="11" type="noConversion"/>
  </si>
  <si>
    <t>Beckham Display Assy &amp; Press</t>
  </si>
  <si>
    <t>AMS</t>
  </si>
  <si>
    <t>3-00-U7-10000</t>
  </si>
  <si>
    <t>Moto Generic Lens Remover Fixture</t>
  </si>
  <si>
    <t>Crystal Engineering</t>
  </si>
  <si>
    <t>MR-M2-001</t>
  </si>
  <si>
    <t>Moto Z3 Play Insert</t>
  </si>
  <si>
    <t>MR-M2-001-027</t>
  </si>
  <si>
    <t>Beckham Rear Cam Lens Assy &amp; Press</t>
  </si>
  <si>
    <t>3-00-U4-10000</t>
  </si>
  <si>
    <t>Beckham SPK Gasket Alignment Assy</t>
  </si>
  <si>
    <t>3-00-U5-10000</t>
  </si>
  <si>
    <t>Beckham Inlay Assy &amp; Press</t>
  </si>
  <si>
    <t>3-00-U6-10000</t>
  </si>
  <si>
    <t>Beckham Heating Plate</t>
  </si>
  <si>
    <t>3-00-U8-10000</t>
  </si>
  <si>
    <t xml:space="preserve">AMS </t>
  </si>
  <si>
    <t>3-00-W1-10000</t>
    <phoneticPr fontId="4" type="noConversion"/>
  </si>
  <si>
    <t>HSG,REAR,shelby,HSG,INLAY,BLACK,VZW,BYD</t>
    <phoneticPr fontId="4" type="noConversion"/>
  </si>
  <si>
    <t>Ver.1.8</t>
    <phoneticPr fontId="11" type="noConversion"/>
  </si>
  <si>
    <t>SS58C32361</t>
    <phoneticPr fontId="4" type="noConversion"/>
  </si>
  <si>
    <t>battery connector press</t>
    <phoneticPr fontId="4" type="noConversion"/>
  </si>
  <si>
    <t>1.Add SS58C32361 as second source of VZW Inlay.
2.Add battery connector press in fixture list.</t>
    <phoneticPr fontId="11" type="noConversion"/>
  </si>
  <si>
    <t>MOTXT192917AL</t>
    <phoneticPr fontId="4" type="noConversion"/>
  </si>
  <si>
    <t>PHN MOT XT1929-17 US CER BLK 4+64 SS VZW</t>
    <phoneticPr fontId="4" type="noConversion"/>
  </si>
  <si>
    <t>SA78C33010</t>
    <phoneticPr fontId="4" type="noConversion"/>
  </si>
  <si>
    <t>Mods</t>
    <phoneticPr fontId="4" type="noConversion"/>
  </si>
  <si>
    <t>ACCY,ACCY,ALEXA</t>
  </si>
  <si>
    <t>SS68C24092</t>
    <phoneticPr fontId="4" type="noConversion"/>
  </si>
  <si>
    <t>/</t>
    <phoneticPr fontId="4" type="noConversion"/>
  </si>
  <si>
    <t>Com</t>
    <phoneticPr fontId="4" type="noConversion"/>
  </si>
  <si>
    <t>Black</t>
    <phoneticPr fontId="4" type="noConversion"/>
  </si>
  <si>
    <t>Film</t>
    <phoneticPr fontId="4" type="noConversion"/>
  </si>
  <si>
    <t>No</t>
    <phoneticPr fontId="4" type="noConversion"/>
  </si>
  <si>
    <t>ACCY,SCRN FLM,shelby,PET,FILM,BKHM_INLAY</t>
    <phoneticPr fontId="4" type="noConversion"/>
  </si>
  <si>
    <t>保护膜</t>
    <phoneticPr fontId="4" type="noConversion"/>
  </si>
  <si>
    <t>Ver.1.9</t>
    <phoneticPr fontId="11" type="noConversion"/>
  </si>
  <si>
    <t>SJYN1676A</t>
    <phoneticPr fontId="4" type="noConversion"/>
  </si>
  <si>
    <t>1.Add MOTXT192917AL with mods SJYN1676A for VZW.
2.Add Inlay film SS68C24092 back as required from NA.</t>
    <phoneticPr fontId="11" type="noConversion"/>
  </si>
  <si>
    <t>FLTR,DPLXR,760MHZ NOM,SM,B13,SD18-0782R</t>
    <phoneticPr fontId="4" type="noConversion"/>
  </si>
  <si>
    <t>FL7260</t>
    <phoneticPr fontId="4" type="noConversion"/>
  </si>
  <si>
    <t>U7100</t>
    <phoneticPr fontId="4" type="noConversion"/>
  </si>
  <si>
    <t>IC,RF PA,SM,37PINS,MMMB;4.2X2.8X0.75MM</t>
    <phoneticPr fontId="4" type="noConversion"/>
  </si>
  <si>
    <t xml:space="preserve">Eletronical Part </t>
    <phoneticPr fontId="4" type="noConversion"/>
  </si>
  <si>
    <t>IC</t>
    <phoneticPr fontId="4" type="noConversion"/>
  </si>
  <si>
    <t>Ver.2.0</t>
    <phoneticPr fontId="11" type="noConversion"/>
  </si>
  <si>
    <t>Add FLTR 91014532001 and RF PA 51016815001 in L2.5&amp;3 Part list according  to FSB CHRAEFSB2019-4.</t>
    <phoneticPr fontId="11" type="noConversion"/>
  </si>
  <si>
    <t>MOTXT192917</t>
    <phoneticPr fontId="4" type="noConversion"/>
  </si>
  <si>
    <t>IQMOTXT192917</t>
  </si>
  <si>
    <t>CLNRMOTXT192917</t>
  </si>
  <si>
    <t>PHN MOTO XT1929-17 US BLK 4+64 SS VZW</t>
    <phoneticPr fontId="4" type="noConversion"/>
  </si>
  <si>
    <t>US</t>
    <phoneticPr fontId="4" type="noConversion"/>
  </si>
  <si>
    <t>SA78C33010</t>
  </si>
  <si>
    <t>SC18C27844</t>
  </si>
  <si>
    <t>5S58C13484</t>
  </si>
  <si>
    <t>5S58C11400</t>
    <phoneticPr fontId="4" type="noConversion"/>
  </si>
  <si>
    <t>SH48C35415</t>
    <phoneticPr fontId="4" type="noConversion"/>
  </si>
  <si>
    <t>NA</t>
    <phoneticPr fontId="4" type="noConversion"/>
  </si>
  <si>
    <t>THRM,HT DISPN,GRPH,CPU,CU,BLCK,Messi,she</t>
    <phoneticPr fontId="4" type="noConversion"/>
  </si>
  <si>
    <t>/</t>
    <phoneticPr fontId="4" type="noConversion"/>
  </si>
  <si>
    <t>Order</t>
  </si>
  <si>
    <t>Level</t>
  </si>
  <si>
    <t>Item#</t>
  </si>
  <si>
    <t>Number</t>
  </si>
  <si>
    <t>Material Description(EN)</t>
  </si>
  <si>
    <t>Quantity</t>
  </si>
  <si>
    <t>% Usage by FIH (New)</t>
  </si>
  <si>
    <t>Usage x QTY</t>
  </si>
  <si>
    <t>Qty to Order</t>
  </si>
  <si>
    <t>Life-time Anozide Volume</t>
  </si>
  <si>
    <t>N/A</t>
  </si>
  <si>
    <t>Shelby Plus FRU Rear Cover_BL CS</t>
  </si>
  <si>
    <t>Recovered</t>
  </si>
  <si>
    <t>ASSY,Sub Assy,REAR,BUCKET, Messi</t>
  </si>
  <si>
    <t>Cover to reuse</t>
  </si>
  <si>
    <t>BZL,CAMR,shelby,SUS444&amp;SUS316,Mod_Conn_B</t>
  </si>
  <si>
    <t>HDW,OTHR,shelby,COP,ANTENNA_FEED_INSERT_</t>
  </si>
  <si>
    <t>HDW,OTHR,shelby,COP,ANTENNA_CONTACT_TYPE</t>
  </si>
  <si>
    <t>ASSY,side key, Shelby</t>
  </si>
  <si>
    <t>BTN,VOL,Shelby,VOL KEY,BLACK,Shining</t>
  </si>
  <si>
    <t>BTN,PWR,Shelby,PWR KEY,BLACK,Shining</t>
  </si>
  <si>
    <t xml:space="preserve">Commodity </t>
    <phoneticPr fontId="4" type="noConversion"/>
  </si>
  <si>
    <t xml:space="preserve">Commodity </t>
    <phoneticPr fontId="4" type="noConversion"/>
  </si>
  <si>
    <t>SP68C22621</t>
    <phoneticPr fontId="4" type="noConversion"/>
  </si>
  <si>
    <t>SD78C24053</t>
    <phoneticPr fontId="4" type="noConversion"/>
  </si>
  <si>
    <t>SS58C24060</t>
    <phoneticPr fontId="4" type="noConversion"/>
  </si>
  <si>
    <t>SS58C30198</t>
    <phoneticPr fontId="4" type="noConversion"/>
  </si>
  <si>
    <t>SD78C30785</t>
    <phoneticPr fontId="4" type="noConversion"/>
  </si>
  <si>
    <t>SMO8C30701</t>
    <phoneticPr fontId="4" type="noConversion"/>
  </si>
  <si>
    <t>SB68C30700</t>
    <phoneticPr fontId="4" type="noConversion"/>
  </si>
  <si>
    <t>SB68C30698</t>
    <phoneticPr fontId="4" type="noConversion"/>
  </si>
  <si>
    <t>SP68C21793</t>
    <phoneticPr fontId="4" type="noConversion"/>
  </si>
  <si>
    <t>SD78C24363</t>
    <phoneticPr fontId="4" type="noConversion"/>
  </si>
  <si>
    <t>SS58C24059</t>
    <phoneticPr fontId="4" type="noConversion"/>
  </si>
  <si>
    <t>SD78C24046</t>
    <phoneticPr fontId="4" type="noConversion"/>
  </si>
  <si>
    <t>SD78C20457</t>
    <phoneticPr fontId="4" type="noConversion"/>
  </si>
  <si>
    <t>SD78C20456</t>
    <phoneticPr fontId="4" type="noConversion"/>
  </si>
  <si>
    <t>SD78C30196</t>
    <phoneticPr fontId="4" type="noConversion"/>
  </si>
  <si>
    <t>SS58C30205</t>
    <phoneticPr fontId="4" type="noConversion"/>
  </si>
  <si>
    <t>SD78C29441</t>
    <phoneticPr fontId="4" type="noConversion"/>
  </si>
  <si>
    <t>SD78C29733</t>
    <phoneticPr fontId="4" type="noConversion"/>
  </si>
  <si>
    <t>SM88C24041</t>
    <phoneticPr fontId="4" type="noConversion"/>
  </si>
  <si>
    <t>SD78C24045</t>
    <phoneticPr fontId="4" type="noConversion"/>
  </si>
  <si>
    <t>SD78C24048</t>
    <phoneticPr fontId="4" type="noConversion"/>
  </si>
  <si>
    <t>SD78C29442</t>
    <phoneticPr fontId="4" type="noConversion"/>
  </si>
  <si>
    <t>SD78C24446</t>
    <phoneticPr fontId="4" type="noConversion"/>
  </si>
  <si>
    <t>SD78C29443</t>
    <phoneticPr fontId="4" type="noConversion"/>
  </si>
  <si>
    <t>SD78C29440</t>
    <phoneticPr fontId="4" type="noConversion"/>
  </si>
  <si>
    <t>SD78C24043</t>
    <phoneticPr fontId="4" type="noConversion"/>
  </si>
  <si>
    <t>SD78C24051</t>
    <phoneticPr fontId="4" type="noConversion"/>
  </si>
  <si>
    <t>SD78C27169</t>
    <phoneticPr fontId="4" type="noConversion"/>
  </si>
  <si>
    <t>SD78C24052</t>
    <phoneticPr fontId="4" type="noConversion"/>
  </si>
  <si>
    <t>SM88C24042</t>
    <phoneticPr fontId="4" type="noConversion"/>
  </si>
  <si>
    <t>Mechanical parts</t>
  </si>
  <si>
    <t>FPC</t>
    <phoneticPr fontId="4" type="noConversion"/>
  </si>
  <si>
    <t>Mechanical parts</t>
    <phoneticPr fontId="4" type="noConversion"/>
  </si>
  <si>
    <t>metal</t>
    <phoneticPr fontId="4" type="noConversion"/>
  </si>
  <si>
    <t>key</t>
    <phoneticPr fontId="4" type="noConversion"/>
  </si>
  <si>
    <t>Ver.2.1</t>
    <phoneticPr fontId="11" type="noConversion"/>
  </si>
  <si>
    <t>SH48C35415</t>
    <phoneticPr fontId="4" type="noConversion"/>
  </si>
  <si>
    <t>1,Add 2 new sales model for NA in product matrix sheet
2,Add consumable PN SH48C35415 for NA in L1&amp;L2 parts list
3,Add new sheet Rear housing refurbish parts in SBOM</t>
    <phoneticPr fontId="11" type="noConversion"/>
  </si>
  <si>
    <t xml:space="preserve">Yu Shaoyi </t>
    <phoneticPr fontId="11" type="noConversion"/>
  </si>
  <si>
    <t>Gasket</t>
  </si>
  <si>
    <t>Adhesive</t>
  </si>
  <si>
    <t>Consumable</t>
    <phoneticPr fontId="4" type="noConversion"/>
  </si>
  <si>
    <t>Gasket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</si>
</sst>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&quot;￥&quot;#,##0;\-&quot;￥&quot;#,##0"/>
    <numFmt numFmtId="177" formatCode="0.0_);[Red]\(0.0\)"/>
    <numFmt numFmtId="178" formatCode="_(&quot;$&quot;* #,##0.00_);_(&quot;$&quot;* \(#,##0.00\);_(&quot;$&quot;* &quot;-&quot;??_);_(@_)"/>
    <numFmt numFmtId="179" formatCode="&quot;¥&quot;#,##0;\-&quot;¥&quot;#,##0"/>
  </numFmts>
  <fonts count="135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細明體"/>
      <family val="3"/>
    </font>
    <font>
      <sz val="10"/>
      <name val="微软雅黑"/>
      <family val="2"/>
      <charset val="134"/>
    </font>
    <font>
      <sz val="10"/>
      <name val="Arial"/>
      <family val="2"/>
    </font>
    <font>
      <b/>
      <sz val="10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0"/>
      <color rgb="FF0000FF"/>
      <name val="微软雅黑"/>
      <family val="2"/>
      <charset val="134"/>
    </font>
    <font>
      <b/>
      <sz val="12"/>
      <name val="微软雅黑"/>
      <family val="2"/>
      <charset val="134"/>
    </font>
    <font>
      <sz val="9"/>
      <name val="新細明體"/>
      <family val="1"/>
    </font>
    <font>
      <sz val="11"/>
      <color theme="1"/>
      <name val="微软雅黑"/>
      <family val="2"/>
      <charset val="134"/>
    </font>
    <font>
      <sz val="14"/>
      <color theme="1"/>
      <name val="微软雅黑"/>
      <family val="2"/>
      <charset val="134"/>
    </font>
    <font>
      <sz val="36"/>
      <color theme="1"/>
      <name val="微软雅黑"/>
      <family val="2"/>
      <charset val="134"/>
    </font>
    <font>
      <b/>
      <sz val="36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sz val="10"/>
      <color indexed="8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sz val="9"/>
      <color indexed="81"/>
      <name val="Tahoma"/>
      <family val="2"/>
    </font>
    <font>
      <sz val="12"/>
      <color indexed="81"/>
      <name val="Tahoma"/>
      <family val="2"/>
    </font>
    <font>
      <b/>
      <sz val="18"/>
      <color rgb="FF7030A0"/>
      <name val="微软雅黑"/>
      <family val="2"/>
      <charset val="134"/>
    </font>
    <font>
      <sz val="12"/>
      <color theme="1"/>
      <name val="微软雅黑"/>
      <family val="2"/>
      <charset val="134"/>
    </font>
    <font>
      <b/>
      <sz val="28"/>
      <color theme="1"/>
      <name val="微软雅黑"/>
      <family val="2"/>
      <charset val="134"/>
    </font>
    <font>
      <sz val="10"/>
      <color theme="1" tint="0.34998626667073579"/>
      <name val="微软雅黑"/>
      <family val="2"/>
      <charset val="134"/>
    </font>
    <font>
      <sz val="10"/>
      <color theme="1" tint="0.499984740745262"/>
      <name val="微软雅黑"/>
      <family val="2"/>
      <charset val="134"/>
    </font>
    <font>
      <sz val="14"/>
      <color rgb="FFFF0000"/>
      <name val="微软雅黑"/>
      <family val="2"/>
      <charset val="134"/>
    </font>
    <font>
      <sz val="14"/>
      <color rgb="FF0070C0"/>
      <name val="微软雅黑"/>
      <family val="2"/>
      <charset val="134"/>
    </font>
    <font>
      <b/>
      <sz val="18"/>
      <color theme="3"/>
      <name val="宋体"/>
      <family val="2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sz val="11"/>
      <color rgb="FFFF0000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2"/>
      <color indexed="20"/>
      <name val="Arial"/>
      <family val="2"/>
    </font>
    <font>
      <sz val="11"/>
      <color indexed="20"/>
      <name val="Calibri"/>
      <family val="2"/>
    </font>
    <font>
      <b/>
      <sz val="12"/>
      <name val="Arial"/>
      <family val="2"/>
    </font>
    <font>
      <sz val="12"/>
      <name val="微软雅黑"/>
      <family val="2"/>
      <charset val="134"/>
    </font>
    <font>
      <sz val="11"/>
      <name val="微软雅黑"/>
      <family val="2"/>
      <charset val="134"/>
    </font>
    <font>
      <sz val="11"/>
      <name val="Arial"/>
      <family val="2"/>
    </font>
    <font>
      <b/>
      <sz val="22"/>
      <color indexed="11"/>
      <name val="Arial"/>
      <family val="2"/>
    </font>
    <font>
      <sz val="12"/>
      <name val="Arial"/>
      <family val="2"/>
    </font>
    <font>
      <sz val="12"/>
      <name val="新細明體"/>
      <family val="1"/>
      <charset val="136"/>
    </font>
    <font>
      <sz val="12"/>
      <name val="宋体"/>
      <family val="1"/>
      <charset val="136"/>
    </font>
    <font>
      <sz val="12"/>
      <name val="宋体"/>
      <family val="3"/>
      <charset val="136"/>
    </font>
    <font>
      <sz val="11"/>
      <color indexed="8"/>
      <name val="Calibri"/>
      <family val="2"/>
    </font>
    <font>
      <sz val="11"/>
      <color theme="1"/>
      <name val="宋体"/>
      <family val="1"/>
      <charset val="136"/>
      <scheme val="minor"/>
    </font>
    <font>
      <sz val="11"/>
      <color indexed="9"/>
      <name val="Calibri"/>
      <family val="2"/>
    </font>
    <font>
      <sz val="11"/>
      <color theme="0"/>
      <name val="宋体"/>
      <family val="1"/>
      <charset val="136"/>
      <scheme val="minor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color theme="1"/>
      <name val="宋体"/>
      <family val="1"/>
      <charset val="136"/>
      <scheme val="minor"/>
    </font>
    <font>
      <sz val="10"/>
      <color rgb="FF000000"/>
      <name val="Arial"/>
      <family val="2"/>
    </font>
    <font>
      <sz val="12"/>
      <color theme="1"/>
      <name val="宋体"/>
      <family val="2"/>
      <charset val="136"/>
      <scheme val="minor"/>
    </font>
    <font>
      <b/>
      <sz val="11"/>
      <color indexed="63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ＭＳ Ｐゴシック"/>
      <family val="2"/>
    </font>
    <font>
      <sz val="11"/>
      <color rgb="FF9C6500"/>
      <name val="宋体"/>
      <family val="1"/>
      <charset val="136"/>
      <scheme val="minor"/>
    </font>
    <font>
      <b/>
      <sz val="11"/>
      <color theme="1"/>
      <name val="宋体"/>
      <family val="1"/>
      <charset val="136"/>
      <scheme val="minor"/>
    </font>
    <font>
      <sz val="11"/>
      <color rgb="FF9C0006"/>
      <name val="宋体"/>
      <family val="1"/>
      <charset val="136"/>
      <scheme val="minor"/>
    </font>
    <font>
      <sz val="11"/>
      <color rgb="FF006100"/>
      <name val="宋体"/>
      <family val="1"/>
      <charset val="136"/>
      <scheme val="minor"/>
    </font>
    <font>
      <b/>
      <sz val="15"/>
      <color theme="3"/>
      <name val="宋体"/>
      <family val="1"/>
      <charset val="136"/>
      <scheme val="minor"/>
    </font>
    <font>
      <b/>
      <sz val="13"/>
      <color theme="3"/>
      <name val="宋体"/>
      <family val="1"/>
      <charset val="136"/>
      <scheme val="minor"/>
    </font>
    <font>
      <b/>
      <sz val="11"/>
      <color theme="3"/>
      <name val="宋体"/>
      <family val="1"/>
      <charset val="136"/>
      <scheme val="minor"/>
    </font>
    <font>
      <b/>
      <sz val="18"/>
      <color theme="3"/>
      <name val="宋体"/>
      <family val="1"/>
      <charset val="136"/>
      <scheme val="major"/>
    </font>
    <font>
      <b/>
      <sz val="11"/>
      <color theme="0"/>
      <name val="宋体"/>
      <family val="1"/>
      <charset val="136"/>
      <scheme val="minor"/>
    </font>
    <font>
      <b/>
      <sz val="11"/>
      <color rgb="FFFA7D00"/>
      <name val="宋体"/>
      <family val="1"/>
      <charset val="136"/>
      <scheme val="minor"/>
    </font>
    <font>
      <i/>
      <sz val="11"/>
      <color rgb="FF7F7F7F"/>
      <name val="宋体"/>
      <family val="1"/>
      <charset val="136"/>
      <scheme val="minor"/>
    </font>
    <font>
      <sz val="11"/>
      <color rgb="FFFF0000"/>
      <name val="宋体"/>
      <family val="1"/>
      <charset val="136"/>
      <scheme val="minor"/>
    </font>
    <font>
      <sz val="11"/>
      <color rgb="FF3F3F76"/>
      <name val="宋体"/>
      <family val="1"/>
      <charset val="136"/>
      <scheme val="minor"/>
    </font>
    <font>
      <b/>
      <sz val="11"/>
      <color rgb="FF3F3F3F"/>
      <name val="宋体"/>
      <family val="1"/>
      <charset val="136"/>
      <scheme val="minor"/>
    </font>
    <font>
      <sz val="11"/>
      <color rgb="FFFA7D00"/>
      <name val="宋体"/>
      <family val="1"/>
      <charset val="136"/>
      <scheme val="minor"/>
    </font>
    <font>
      <b/>
      <sz val="24"/>
      <color indexed="12"/>
      <name val="Arial"/>
      <family val="2"/>
    </font>
    <font>
      <b/>
      <sz val="14"/>
      <name val="Arial"/>
      <family val="2"/>
    </font>
    <font>
      <sz val="12"/>
      <color theme="1"/>
      <name val="宋体"/>
      <family val="3"/>
      <charset val="134"/>
      <scheme val="minor"/>
    </font>
    <font>
      <b/>
      <sz val="16"/>
      <color theme="3" tint="0.39997558519241921"/>
      <name val="微软雅黑"/>
      <family val="2"/>
      <charset val="134"/>
    </font>
    <font>
      <sz val="10"/>
      <color theme="1"/>
      <name val="Arial Unicode MS"/>
      <family val="2"/>
      <charset val="134"/>
    </font>
    <font>
      <b/>
      <sz val="10"/>
      <color rgb="FFFFC000"/>
      <name val="微软雅黑"/>
      <family val="2"/>
      <charset val="134"/>
    </font>
    <font>
      <b/>
      <sz val="10"/>
      <color rgb="FFFFC000"/>
      <name val="Arial Unicode MS"/>
      <family val="2"/>
      <charset val="134"/>
    </font>
    <font>
      <u/>
      <sz val="11"/>
      <color theme="10"/>
      <name val="宋体"/>
      <family val="2"/>
      <charset val="134"/>
      <scheme val="minor"/>
    </font>
    <font>
      <u/>
      <sz val="11"/>
      <color theme="11"/>
      <name val="宋体"/>
      <family val="2"/>
      <charset val="134"/>
      <scheme val="minor"/>
    </font>
    <font>
      <sz val="11"/>
      <name val="宋体"/>
      <family val="2"/>
      <scheme val="minor"/>
    </font>
    <font>
      <b/>
      <sz val="12"/>
      <color theme="3" tint="0.39997558519241921"/>
      <name val="微软雅黑"/>
      <family val="2"/>
      <charset val="134"/>
    </font>
    <font>
      <b/>
      <sz val="18"/>
      <color theme="3" tint="0.39997558519241921"/>
      <name val="微软雅黑"/>
      <family val="2"/>
      <charset val="134"/>
    </font>
    <font>
      <b/>
      <sz val="9"/>
      <color indexed="10"/>
      <name val="Tahoma"/>
      <family val="2"/>
    </font>
    <font>
      <sz val="9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0"/>
      <color theme="3" tint="0.39997558519241921"/>
      <name val="微软雅黑"/>
      <family val="2"/>
      <charset val="134"/>
    </font>
    <font>
      <b/>
      <sz val="10"/>
      <name val="Arial Unicode MS"/>
      <family val="2"/>
      <charset val="134"/>
    </font>
    <font>
      <sz val="10"/>
      <color rgb="FF000000"/>
      <name val="微软雅黑"/>
      <family val="2"/>
      <charset val="134"/>
    </font>
    <font>
      <sz val="12"/>
      <name val="新細明體"/>
      <family val="1"/>
    </font>
    <font>
      <sz val="12"/>
      <name val="Times New Roman"/>
      <family val="1"/>
    </font>
    <font>
      <sz val="11"/>
      <color indexed="8"/>
      <name val="宋体"/>
      <family val="3"/>
      <charset val="134"/>
    </font>
    <font>
      <sz val="11"/>
      <color theme="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11"/>
      <color theme="1"/>
      <name val="Arial"/>
      <family val="2"/>
    </font>
  </fonts>
  <fills count="6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AF0F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rgb="FF7030A0"/>
      </left>
      <right/>
      <top style="thick">
        <color rgb="FF7030A0"/>
      </top>
      <bottom/>
      <diagonal/>
    </border>
    <border>
      <left/>
      <right/>
      <top style="thick">
        <color rgb="FF7030A0"/>
      </top>
      <bottom/>
      <diagonal/>
    </border>
    <border>
      <left/>
      <right style="thick">
        <color rgb="FF7030A0"/>
      </right>
      <top style="thick">
        <color rgb="FF7030A0"/>
      </top>
      <bottom/>
      <diagonal/>
    </border>
    <border>
      <left style="thick">
        <color rgb="FF7030A0"/>
      </left>
      <right/>
      <top/>
      <bottom/>
      <diagonal/>
    </border>
    <border>
      <left/>
      <right style="thick">
        <color rgb="FF7030A0"/>
      </right>
      <top/>
      <bottom/>
      <diagonal/>
    </border>
    <border>
      <left style="thick">
        <color rgb="FF7030A0"/>
      </left>
      <right/>
      <top/>
      <bottom style="thick">
        <color rgb="FF7030A0"/>
      </bottom>
      <diagonal/>
    </border>
    <border>
      <left/>
      <right/>
      <top/>
      <bottom style="thick">
        <color rgb="FF7030A0"/>
      </bottom>
      <diagonal/>
    </border>
    <border>
      <left/>
      <right style="thick">
        <color rgb="FF7030A0"/>
      </right>
      <top/>
      <bottom style="thick">
        <color rgb="FF7030A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ck">
        <color indexed="11"/>
      </left>
      <right/>
      <top style="thick">
        <color indexed="11"/>
      </top>
      <bottom/>
      <diagonal/>
    </border>
    <border>
      <left/>
      <right/>
      <top style="thick">
        <color indexed="11"/>
      </top>
      <bottom/>
      <diagonal/>
    </border>
    <border>
      <left/>
      <right style="thick">
        <color indexed="11"/>
      </right>
      <top style="thick">
        <color indexed="11"/>
      </top>
      <bottom/>
      <diagonal/>
    </border>
    <border>
      <left style="thick">
        <color indexed="11"/>
      </left>
      <right/>
      <top/>
      <bottom/>
      <diagonal/>
    </border>
    <border>
      <left/>
      <right style="thick">
        <color indexed="1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indexed="11"/>
      </left>
      <right/>
      <top/>
      <bottom style="thick">
        <color indexed="11"/>
      </bottom>
      <diagonal/>
    </border>
    <border>
      <left/>
      <right/>
      <top/>
      <bottom style="thick">
        <color indexed="11"/>
      </bottom>
      <diagonal/>
    </border>
    <border>
      <left/>
      <right style="thick">
        <color indexed="11"/>
      </right>
      <top/>
      <bottom style="thick">
        <color indexed="1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ck">
        <color indexed="39"/>
      </left>
      <right/>
      <top style="thick">
        <color indexed="39"/>
      </top>
      <bottom/>
      <diagonal/>
    </border>
    <border>
      <left/>
      <right/>
      <top style="thick">
        <color indexed="39"/>
      </top>
      <bottom/>
      <diagonal/>
    </border>
    <border>
      <left/>
      <right style="thick">
        <color indexed="39"/>
      </right>
      <top style="thick">
        <color indexed="39"/>
      </top>
      <bottom/>
      <diagonal/>
    </border>
    <border>
      <left style="thick">
        <color indexed="39"/>
      </left>
      <right/>
      <top/>
      <bottom/>
      <diagonal/>
    </border>
    <border>
      <left/>
      <right style="thick">
        <color indexed="39"/>
      </right>
      <top/>
      <bottom/>
      <diagonal/>
    </border>
    <border>
      <left style="thick">
        <color indexed="39"/>
      </left>
      <right/>
      <top/>
      <bottom style="thick">
        <color indexed="39"/>
      </bottom>
      <diagonal/>
    </border>
    <border>
      <left/>
      <right/>
      <top/>
      <bottom style="thick">
        <color indexed="39"/>
      </bottom>
      <diagonal/>
    </border>
    <border>
      <left/>
      <right style="thick">
        <color indexed="39"/>
      </right>
      <top/>
      <bottom style="thick">
        <color indexed="3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ck">
        <color indexed="1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indexed="11"/>
      </right>
      <top style="thin">
        <color auto="1"/>
      </top>
      <bottom style="medium">
        <color auto="1"/>
      </bottom>
      <diagonal/>
    </border>
    <border>
      <left/>
      <right style="thick">
        <color indexed="1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940">
    <xf numFmtId="0" fontId="0" fillId="0" borderId="0">
      <alignment vertical="center"/>
    </xf>
    <xf numFmtId="0" fontId="8" fillId="0" borderId="0"/>
    <xf numFmtId="0" fontId="5" fillId="0" borderId="0">
      <alignment vertical="center"/>
    </xf>
    <xf numFmtId="0" fontId="12" fillId="0" borderId="0"/>
    <xf numFmtId="0" fontId="13" fillId="0" borderId="0"/>
    <xf numFmtId="0" fontId="12" fillId="0" borderId="0"/>
    <xf numFmtId="0" fontId="13" fillId="0" borderId="0">
      <alignment vertical="center"/>
    </xf>
    <xf numFmtId="176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5" fillId="0" borderId="0">
      <alignment vertical="center"/>
    </xf>
    <xf numFmtId="0" fontId="8" fillId="0" borderId="0"/>
    <xf numFmtId="0" fontId="8" fillId="0" borderId="0"/>
    <xf numFmtId="0" fontId="3" fillId="0" borderId="0"/>
    <xf numFmtId="0" fontId="57" fillId="0" borderId="0"/>
    <xf numFmtId="0" fontId="8" fillId="0" borderId="0"/>
    <xf numFmtId="0" fontId="8" fillId="0" borderId="0" applyBorder="0"/>
    <xf numFmtId="0" fontId="57" fillId="0" borderId="0" applyBorder="0"/>
    <xf numFmtId="0" fontId="58" fillId="0" borderId="0"/>
    <xf numFmtId="0" fontId="59" fillId="0" borderId="0"/>
    <xf numFmtId="0" fontId="60" fillId="43" borderId="0" applyNumberFormat="0" applyBorder="0" applyAlignment="0" applyProtection="0"/>
    <xf numFmtId="0" fontId="60" fillId="44" borderId="0" applyNumberFormat="0" applyBorder="0" applyAlignment="0" applyProtection="0"/>
    <xf numFmtId="0" fontId="60" fillId="45" borderId="0" applyNumberFormat="0" applyBorder="0" applyAlignment="0" applyProtection="0"/>
    <xf numFmtId="0" fontId="60" fillId="46" borderId="0" applyNumberFormat="0" applyBorder="0" applyAlignment="0" applyProtection="0"/>
    <xf numFmtId="0" fontId="60" fillId="47" borderId="0" applyNumberFormat="0" applyBorder="0" applyAlignment="0" applyProtection="0"/>
    <xf numFmtId="0" fontId="60" fillId="48" borderId="0" applyNumberFormat="0" applyBorder="0" applyAlignment="0" applyProtection="0"/>
    <xf numFmtId="0" fontId="3" fillId="19" borderId="0" applyNumberFormat="0" applyBorder="0" applyAlignment="0" applyProtection="0"/>
    <xf numFmtId="0" fontId="61" fillId="19" borderId="0" applyNumberFormat="0" applyBorder="0" applyAlignment="0" applyProtection="0"/>
    <xf numFmtId="0" fontId="3" fillId="23" borderId="0" applyNumberFormat="0" applyBorder="0" applyAlignment="0" applyProtection="0"/>
    <xf numFmtId="0" fontId="61" fillId="23" borderId="0" applyNumberFormat="0" applyBorder="0" applyAlignment="0" applyProtection="0"/>
    <xf numFmtId="0" fontId="3" fillId="27" borderId="0" applyNumberFormat="0" applyBorder="0" applyAlignment="0" applyProtection="0"/>
    <xf numFmtId="0" fontId="61" fillId="27" borderId="0" applyNumberFormat="0" applyBorder="0" applyAlignment="0" applyProtection="0"/>
    <xf numFmtId="0" fontId="3" fillId="31" borderId="0" applyNumberFormat="0" applyBorder="0" applyAlignment="0" applyProtection="0"/>
    <xf numFmtId="0" fontId="61" fillId="31" borderId="0" applyNumberFormat="0" applyBorder="0" applyAlignment="0" applyProtection="0"/>
    <xf numFmtId="0" fontId="3" fillId="35" borderId="0" applyNumberFormat="0" applyBorder="0" applyAlignment="0" applyProtection="0"/>
    <xf numFmtId="0" fontId="61" fillId="35" borderId="0" applyNumberFormat="0" applyBorder="0" applyAlignment="0" applyProtection="0"/>
    <xf numFmtId="0" fontId="3" fillId="39" borderId="0" applyNumberFormat="0" applyBorder="0" applyAlignment="0" applyProtection="0"/>
    <xf numFmtId="0" fontId="61" fillId="39" borderId="0" applyNumberFormat="0" applyBorder="0" applyAlignment="0" applyProtection="0"/>
    <xf numFmtId="0" fontId="60" fillId="49" borderId="0" applyNumberFormat="0" applyBorder="0" applyAlignment="0" applyProtection="0"/>
    <xf numFmtId="0" fontId="60" fillId="50" borderId="0" applyNumberFormat="0" applyBorder="0" applyAlignment="0" applyProtection="0"/>
    <xf numFmtId="0" fontId="60" fillId="51" borderId="0" applyNumberFormat="0" applyBorder="0" applyAlignment="0" applyProtection="0"/>
    <xf numFmtId="0" fontId="60" fillId="46" borderId="0" applyNumberFormat="0" applyBorder="0" applyAlignment="0" applyProtection="0"/>
    <xf numFmtId="0" fontId="60" fillId="49" borderId="0" applyNumberFormat="0" applyBorder="0" applyAlignment="0" applyProtection="0"/>
    <xf numFmtId="0" fontId="60" fillId="52" borderId="0" applyNumberFormat="0" applyBorder="0" applyAlignment="0" applyProtection="0"/>
    <xf numFmtId="0" fontId="3" fillId="20" borderId="0" applyNumberFormat="0" applyBorder="0" applyAlignment="0" applyProtection="0"/>
    <xf numFmtId="0" fontId="61" fillId="20" borderId="0" applyNumberFormat="0" applyBorder="0" applyAlignment="0" applyProtection="0"/>
    <xf numFmtId="0" fontId="3" fillId="24" borderId="0" applyNumberFormat="0" applyBorder="0" applyAlignment="0" applyProtection="0"/>
    <xf numFmtId="0" fontId="61" fillId="24" borderId="0" applyNumberFormat="0" applyBorder="0" applyAlignment="0" applyProtection="0"/>
    <xf numFmtId="0" fontId="3" fillId="28" borderId="0" applyNumberFormat="0" applyBorder="0" applyAlignment="0" applyProtection="0"/>
    <xf numFmtId="0" fontId="61" fillId="28" borderId="0" applyNumberFormat="0" applyBorder="0" applyAlignment="0" applyProtection="0"/>
    <xf numFmtId="0" fontId="3" fillId="32" borderId="0" applyNumberFormat="0" applyBorder="0" applyAlignment="0" applyProtection="0"/>
    <xf numFmtId="0" fontId="61" fillId="32" borderId="0" applyNumberFormat="0" applyBorder="0" applyAlignment="0" applyProtection="0"/>
    <xf numFmtId="0" fontId="3" fillId="36" borderId="0" applyNumberFormat="0" applyBorder="0" applyAlignment="0" applyProtection="0"/>
    <xf numFmtId="0" fontId="61" fillId="36" borderId="0" applyNumberFormat="0" applyBorder="0" applyAlignment="0" applyProtection="0"/>
    <xf numFmtId="0" fontId="3" fillId="40" borderId="0" applyNumberFormat="0" applyBorder="0" applyAlignment="0" applyProtection="0"/>
    <xf numFmtId="0" fontId="61" fillId="40" borderId="0" applyNumberFormat="0" applyBorder="0" applyAlignment="0" applyProtection="0"/>
    <xf numFmtId="0" fontId="62" fillId="53" borderId="0" applyNumberFormat="0" applyBorder="0" applyAlignment="0" applyProtection="0"/>
    <xf numFmtId="0" fontId="62" fillId="50" borderId="0" applyNumberFormat="0" applyBorder="0" applyAlignment="0" applyProtection="0"/>
    <xf numFmtId="0" fontId="62" fillId="51" borderId="0" applyNumberFormat="0" applyBorder="0" applyAlignment="0" applyProtection="0"/>
    <xf numFmtId="0" fontId="62" fillId="54" borderId="0" applyNumberFormat="0" applyBorder="0" applyAlignment="0" applyProtection="0"/>
    <xf numFmtId="0" fontId="62" fillId="55" borderId="0" applyNumberFormat="0" applyBorder="0" applyAlignment="0" applyProtection="0"/>
    <xf numFmtId="0" fontId="62" fillId="56" borderId="0" applyNumberFormat="0" applyBorder="0" applyAlignment="0" applyProtection="0"/>
    <xf numFmtId="0" fontId="48" fillId="21" borderId="0" applyNumberFormat="0" applyBorder="0" applyAlignment="0" applyProtection="0"/>
    <xf numFmtId="0" fontId="63" fillId="21" borderId="0" applyNumberFormat="0" applyBorder="0" applyAlignment="0" applyProtection="0"/>
    <xf numFmtId="0" fontId="48" fillId="25" borderId="0" applyNumberFormat="0" applyBorder="0" applyAlignment="0" applyProtection="0"/>
    <xf numFmtId="0" fontId="63" fillId="25" borderId="0" applyNumberFormat="0" applyBorder="0" applyAlignment="0" applyProtection="0"/>
    <xf numFmtId="0" fontId="48" fillId="29" borderId="0" applyNumberFormat="0" applyBorder="0" applyAlignment="0" applyProtection="0"/>
    <xf numFmtId="0" fontId="63" fillId="29" borderId="0" applyNumberFormat="0" applyBorder="0" applyAlignment="0" applyProtection="0"/>
    <xf numFmtId="0" fontId="48" fillId="33" borderId="0" applyNumberFormat="0" applyBorder="0" applyAlignment="0" applyProtection="0"/>
    <xf numFmtId="0" fontId="63" fillId="33" borderId="0" applyNumberFormat="0" applyBorder="0" applyAlignment="0" applyProtection="0"/>
    <xf numFmtId="0" fontId="48" fillId="37" borderId="0" applyNumberFormat="0" applyBorder="0" applyAlignment="0" applyProtection="0"/>
    <xf numFmtId="0" fontId="63" fillId="37" borderId="0" applyNumberFormat="0" applyBorder="0" applyAlignment="0" applyProtection="0"/>
    <xf numFmtId="0" fontId="48" fillId="41" borderId="0" applyNumberFormat="0" applyBorder="0" applyAlignment="0" applyProtection="0"/>
    <xf numFmtId="0" fontId="63" fillId="41" borderId="0" applyNumberFormat="0" applyBorder="0" applyAlignment="0" applyProtection="0"/>
    <xf numFmtId="0" fontId="62" fillId="57" borderId="0" applyNumberFormat="0" applyBorder="0" applyAlignment="0" applyProtection="0"/>
    <xf numFmtId="0" fontId="62" fillId="58" borderId="0" applyNumberFormat="0" applyBorder="0" applyAlignment="0" applyProtection="0"/>
    <xf numFmtId="0" fontId="62" fillId="59" borderId="0" applyNumberFormat="0" applyBorder="0" applyAlignment="0" applyProtection="0"/>
    <xf numFmtId="0" fontId="62" fillId="54" borderId="0" applyNumberFormat="0" applyBorder="0" applyAlignment="0" applyProtection="0"/>
    <xf numFmtId="0" fontId="62" fillId="55" borderId="0" applyNumberFormat="0" applyBorder="0" applyAlignment="0" applyProtection="0"/>
    <xf numFmtId="0" fontId="62" fillId="60" borderId="0" applyNumberFormat="0" applyBorder="0" applyAlignment="0" applyProtection="0"/>
    <xf numFmtId="0" fontId="50" fillId="44" borderId="0" applyNumberFormat="0" applyBorder="0" applyAlignment="0" applyProtection="0"/>
    <xf numFmtId="0" fontId="64" fillId="61" borderId="41" applyNumberFormat="0" applyAlignment="0" applyProtection="0"/>
    <xf numFmtId="0" fontId="65" fillId="62" borderId="42" applyNumberFormat="0" applyAlignment="0" applyProtection="0"/>
    <xf numFmtId="0" fontId="66" fillId="0" borderId="0" applyNumberFormat="0" applyFill="0" applyBorder="0" applyAlignment="0" applyProtection="0"/>
    <xf numFmtId="0" fontId="67" fillId="45" borderId="0" applyNumberFormat="0" applyBorder="0" applyAlignment="0" applyProtection="0"/>
    <xf numFmtId="0" fontId="68" fillId="0" borderId="43" applyNumberFormat="0" applyFill="0" applyAlignment="0" applyProtection="0"/>
    <xf numFmtId="0" fontId="69" fillId="0" borderId="44" applyNumberFormat="0" applyFill="0" applyAlignment="0" applyProtection="0"/>
    <xf numFmtId="0" fontId="70" fillId="0" borderId="45" applyNumberFormat="0" applyFill="0" applyAlignment="0" applyProtection="0"/>
    <xf numFmtId="0" fontId="70" fillId="0" borderId="0" applyNumberFormat="0" applyFill="0" applyBorder="0" applyAlignment="0" applyProtection="0"/>
    <xf numFmtId="0" fontId="8" fillId="0" borderId="0"/>
    <xf numFmtId="0" fontId="71" fillId="48" borderId="41" applyNumberFormat="0" applyAlignment="0" applyProtection="0"/>
    <xf numFmtId="0" fontId="72" fillId="0" borderId="46" applyNumberFormat="0" applyFill="0" applyAlignment="0" applyProtection="0"/>
    <xf numFmtId="0" fontId="73" fillId="63" borderId="0" applyNumberFormat="0" applyBorder="0" applyAlignment="0" applyProtection="0"/>
    <xf numFmtId="0" fontId="57" fillId="0" borderId="0"/>
    <xf numFmtId="0" fontId="59" fillId="0" borderId="0"/>
    <xf numFmtId="0" fontId="59" fillId="0" borderId="0"/>
    <xf numFmtId="0" fontId="12" fillId="0" borderId="0"/>
    <xf numFmtId="0" fontId="74" fillId="0" borderId="0">
      <alignment vertical="center"/>
    </xf>
    <xf numFmtId="0" fontId="75" fillId="0" borderId="0"/>
    <xf numFmtId="0" fontId="76" fillId="0" borderId="0">
      <alignment vertical="center"/>
    </xf>
    <xf numFmtId="0" fontId="3" fillId="0" borderId="0"/>
    <xf numFmtId="0" fontId="75" fillId="0" borderId="0"/>
    <xf numFmtId="0" fontId="3" fillId="0" borderId="0"/>
    <xf numFmtId="0" fontId="75" fillId="0" borderId="0"/>
    <xf numFmtId="0" fontId="57" fillId="64" borderId="47" applyNumberFormat="0" applyFont="0" applyAlignment="0" applyProtection="0"/>
    <xf numFmtId="0" fontId="77" fillId="61" borderId="48" applyNumberFormat="0" applyAlignment="0" applyProtection="0"/>
    <xf numFmtId="9" fontId="75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49" applyNumberFormat="0" applyFill="0" applyAlignment="0" applyProtection="0"/>
    <xf numFmtId="0" fontId="80" fillId="0" borderId="0" applyNumberFormat="0" applyFill="0" applyBorder="0" applyAlignment="0" applyProtection="0"/>
    <xf numFmtId="0" fontId="57" fillId="0" borderId="0"/>
    <xf numFmtId="0" fontId="3" fillId="0" borderId="0"/>
    <xf numFmtId="0" fontId="61" fillId="0" borderId="0"/>
    <xf numFmtId="0" fontId="3" fillId="0" borderId="0"/>
    <xf numFmtId="0" fontId="61" fillId="0" borderId="0"/>
    <xf numFmtId="0" fontId="61" fillId="0" borderId="0"/>
    <xf numFmtId="0" fontId="74" fillId="0" borderId="0">
      <alignment vertical="center"/>
    </xf>
    <xf numFmtId="0" fontId="57" fillId="0" borderId="0"/>
    <xf numFmtId="0" fontId="76" fillId="0" borderId="0">
      <alignment vertical="center"/>
    </xf>
    <xf numFmtId="0" fontId="74" fillId="0" borderId="0">
      <alignment vertical="center"/>
    </xf>
    <xf numFmtId="0" fontId="57" fillId="0" borderId="0"/>
    <xf numFmtId="0" fontId="75" fillId="0" borderId="0"/>
    <xf numFmtId="0" fontId="57" fillId="0" borderId="0"/>
    <xf numFmtId="0" fontId="81" fillId="0" borderId="0">
      <alignment vertical="center"/>
    </xf>
    <xf numFmtId="0" fontId="8" fillId="0" borderId="0"/>
    <xf numFmtId="0" fontId="54" fillId="0" borderId="0"/>
    <xf numFmtId="0" fontId="59" fillId="0" borderId="0"/>
    <xf numFmtId="0" fontId="59" fillId="0" borderId="0"/>
    <xf numFmtId="0" fontId="57" fillId="0" borderId="0"/>
    <xf numFmtId="0" fontId="57" fillId="0" borderId="0">
      <alignment vertical="center"/>
    </xf>
    <xf numFmtId="0" fontId="8" fillId="0" borderId="0" applyNumberFormat="0" applyFont="0" applyFill="0" applyBorder="0" applyAlignment="0" applyProtection="0"/>
    <xf numFmtId="0" fontId="57" fillId="0" borderId="0">
      <alignment vertical="center"/>
    </xf>
    <xf numFmtId="0" fontId="39" fillId="13" borderId="0" applyNumberFormat="0" applyBorder="0" applyAlignment="0" applyProtection="0"/>
    <xf numFmtId="0" fontId="82" fillId="13" borderId="0" applyNumberFormat="0" applyBorder="0" applyAlignment="0" applyProtection="0"/>
    <xf numFmtId="0" fontId="3" fillId="17" borderId="25" applyNumberFormat="0" applyFont="0" applyAlignment="0" applyProtection="0"/>
    <xf numFmtId="0" fontId="61" fillId="17" borderId="25" applyNumberFormat="0" applyFont="0" applyAlignment="0" applyProtection="0"/>
    <xf numFmtId="0" fontId="47" fillId="0" borderId="26" applyNumberFormat="0" applyFill="0" applyAlignment="0" applyProtection="0"/>
    <xf numFmtId="0" fontId="83" fillId="0" borderId="26" applyNumberFormat="0" applyFill="0" applyAlignment="0" applyProtection="0"/>
    <xf numFmtId="0" fontId="38" fillId="12" borderId="0" applyNumberFormat="0" applyBorder="0" applyAlignment="0" applyProtection="0"/>
    <xf numFmtId="0" fontId="84" fillId="12" borderId="0" applyNumberFormat="0" applyBorder="0" applyAlignment="0" applyProtection="0"/>
    <xf numFmtId="0" fontId="50" fillId="44" borderId="0" applyNumberFormat="0" applyBorder="0" applyAlignment="0" applyProtection="0"/>
    <xf numFmtId="0" fontId="37" fillId="11" borderId="0" applyNumberFormat="0" applyBorder="0" applyAlignment="0" applyProtection="0"/>
    <xf numFmtId="0" fontId="85" fillId="11" borderId="0" applyNumberFormat="0" applyBorder="0" applyAlignment="0" applyProtection="0"/>
    <xf numFmtId="0" fontId="67" fillId="45" borderId="0" applyNumberFormat="0" applyBorder="0" applyAlignment="0" applyProtection="0"/>
    <xf numFmtId="0" fontId="54" fillId="0" borderId="0"/>
    <xf numFmtId="0" fontId="34" fillId="0" borderId="18" applyNumberFormat="0" applyFill="0" applyAlignment="0" applyProtection="0"/>
    <xf numFmtId="0" fontId="86" fillId="0" borderId="18" applyNumberFormat="0" applyFill="0" applyAlignment="0" applyProtection="0"/>
    <xf numFmtId="0" fontId="35" fillId="0" borderId="19" applyNumberFormat="0" applyFill="0" applyAlignment="0" applyProtection="0"/>
    <xf numFmtId="0" fontId="87" fillId="0" borderId="19" applyNumberFormat="0" applyFill="0" applyAlignment="0" applyProtection="0"/>
    <xf numFmtId="0" fontId="36" fillId="0" borderId="20" applyNumberFormat="0" applyFill="0" applyAlignment="0" applyProtection="0"/>
    <xf numFmtId="0" fontId="88" fillId="0" borderId="20" applyNumberFormat="0" applyFill="0" applyAlignment="0" applyProtection="0"/>
    <xf numFmtId="0" fontId="36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" fillId="0" borderId="0"/>
    <xf numFmtId="0" fontId="44" fillId="16" borderId="24" applyNumberFormat="0" applyAlignment="0" applyProtection="0"/>
    <xf numFmtId="0" fontId="90" fillId="16" borderId="24" applyNumberFormat="0" applyAlignment="0" applyProtection="0"/>
    <xf numFmtId="0" fontId="42" fillId="15" borderId="21" applyNumberFormat="0" applyAlignment="0" applyProtection="0"/>
    <xf numFmtId="0" fontId="91" fillId="15" borderId="21" applyNumberFormat="0" applyAlignment="0" applyProtection="0"/>
    <xf numFmtId="0" fontId="46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75" fillId="0" borderId="0" applyFont="0" applyFill="0" applyBorder="0" applyAlignment="0" applyProtection="0"/>
    <xf numFmtId="0" fontId="48" fillId="18" borderId="0" applyNumberFormat="0" applyBorder="0" applyAlignment="0" applyProtection="0"/>
    <xf numFmtId="0" fontId="63" fillId="18" borderId="0" applyNumberFormat="0" applyBorder="0" applyAlignment="0" applyProtection="0"/>
    <xf numFmtId="0" fontId="48" fillId="22" borderId="0" applyNumberFormat="0" applyBorder="0" applyAlignment="0" applyProtection="0"/>
    <xf numFmtId="0" fontId="63" fillId="22" borderId="0" applyNumberFormat="0" applyBorder="0" applyAlignment="0" applyProtection="0"/>
    <xf numFmtId="0" fontId="48" fillId="26" borderId="0" applyNumberFormat="0" applyBorder="0" applyAlignment="0" applyProtection="0"/>
    <xf numFmtId="0" fontId="63" fillId="26" borderId="0" applyNumberFormat="0" applyBorder="0" applyAlignment="0" applyProtection="0"/>
    <xf numFmtId="0" fontId="48" fillId="30" borderId="0" applyNumberFormat="0" applyBorder="0" applyAlignment="0" applyProtection="0"/>
    <xf numFmtId="0" fontId="63" fillId="30" borderId="0" applyNumberFormat="0" applyBorder="0" applyAlignment="0" applyProtection="0"/>
    <xf numFmtId="0" fontId="48" fillId="34" borderId="0" applyNumberFormat="0" applyBorder="0" applyAlignment="0" applyProtection="0"/>
    <xf numFmtId="0" fontId="63" fillId="34" borderId="0" applyNumberFormat="0" applyBorder="0" applyAlignment="0" applyProtection="0"/>
    <xf numFmtId="0" fontId="48" fillId="38" borderId="0" applyNumberFormat="0" applyBorder="0" applyAlignment="0" applyProtection="0"/>
    <xf numFmtId="0" fontId="63" fillId="38" borderId="0" applyNumberFormat="0" applyBorder="0" applyAlignment="0" applyProtection="0"/>
    <xf numFmtId="0" fontId="40" fillId="14" borderId="21" applyNumberFormat="0" applyAlignment="0" applyProtection="0"/>
    <xf numFmtId="0" fontId="94" fillId="14" borderId="21" applyNumberFormat="0" applyAlignment="0" applyProtection="0"/>
    <xf numFmtId="0" fontId="41" fillId="15" borderId="22" applyNumberFormat="0" applyAlignment="0" applyProtection="0"/>
    <xf numFmtId="0" fontId="95" fillId="15" borderId="22" applyNumberFormat="0" applyAlignment="0" applyProtection="0"/>
    <xf numFmtId="0" fontId="43" fillId="0" borderId="23" applyNumberFormat="0" applyFill="0" applyAlignment="0" applyProtection="0"/>
    <xf numFmtId="0" fontId="96" fillId="0" borderId="23" applyNumberFormat="0" applyFill="0" applyAlignment="0" applyProtection="0"/>
    <xf numFmtId="0" fontId="104" fillId="0" borderId="0" applyNumberFormat="0" applyFill="0" applyBorder="0" applyAlignment="0" applyProtection="0">
      <alignment vertical="center"/>
    </xf>
    <xf numFmtId="0" fontId="105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5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5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5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5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5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5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5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5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5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5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5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5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5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5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5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5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5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5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5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5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5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5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5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5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5" fillId="0" borderId="0" applyNumberFormat="0" applyFill="0" applyBorder="0" applyAlignment="0" applyProtection="0">
      <alignment vertical="center"/>
    </xf>
    <xf numFmtId="0" fontId="2" fillId="0" borderId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5" borderId="0" applyNumberFormat="0" applyBorder="0" applyAlignment="0" applyProtection="0"/>
    <xf numFmtId="0" fontId="2" fillId="39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64" fillId="61" borderId="41" applyNumberFormat="0" applyAlignment="0" applyProtection="0"/>
    <xf numFmtId="0" fontId="64" fillId="61" borderId="41" applyNumberFormat="0" applyAlignment="0" applyProtection="0"/>
    <xf numFmtId="0" fontId="64" fillId="61" borderId="41" applyNumberFormat="0" applyAlignment="0" applyProtection="0"/>
    <xf numFmtId="0" fontId="64" fillId="61" borderId="41" applyNumberFormat="0" applyAlignment="0" applyProtection="0"/>
    <xf numFmtId="0" fontId="64" fillId="61" borderId="41" applyNumberFormat="0" applyAlignment="0" applyProtection="0"/>
    <xf numFmtId="0" fontId="71" fillId="48" borderId="41" applyNumberFormat="0" applyAlignment="0" applyProtection="0"/>
    <xf numFmtId="0" fontId="71" fillId="48" borderId="41" applyNumberFormat="0" applyAlignment="0" applyProtection="0"/>
    <xf numFmtId="0" fontId="71" fillId="48" borderId="41" applyNumberFormat="0" applyAlignment="0" applyProtection="0"/>
    <xf numFmtId="0" fontId="71" fillId="48" borderId="41" applyNumberFormat="0" applyAlignment="0" applyProtection="0"/>
    <xf numFmtId="0" fontId="71" fillId="48" borderId="41" applyNumberFormat="0" applyAlignment="0" applyProtection="0"/>
    <xf numFmtId="0" fontId="8" fillId="0" borderId="0"/>
    <xf numFmtId="0" fontId="75" fillId="0" borderId="0"/>
    <xf numFmtId="0" fontId="75" fillId="0" borderId="0"/>
    <xf numFmtId="0" fontId="2" fillId="0" borderId="0"/>
    <xf numFmtId="0" fontId="2" fillId="0" borderId="0"/>
    <xf numFmtId="0" fontId="2" fillId="0" borderId="0"/>
    <xf numFmtId="0" fontId="5" fillId="0" borderId="0">
      <alignment vertical="center"/>
    </xf>
    <xf numFmtId="0" fontId="2" fillId="0" borderId="0"/>
    <xf numFmtId="0" fontId="2" fillId="0" borderId="0"/>
    <xf numFmtId="0" fontId="57" fillId="64" borderId="47" applyNumberFormat="0" applyFont="0" applyAlignment="0" applyProtection="0"/>
    <xf numFmtId="0" fontId="57" fillId="64" borderId="47" applyNumberFormat="0" applyFont="0" applyAlignment="0" applyProtection="0"/>
    <xf numFmtId="0" fontId="57" fillId="64" borderId="47" applyNumberFormat="0" applyFont="0" applyAlignment="0" applyProtection="0"/>
    <xf numFmtId="0" fontId="57" fillId="64" borderId="47" applyNumberFormat="0" applyFont="0" applyAlignment="0" applyProtection="0"/>
    <xf numFmtId="0" fontId="57" fillId="64" borderId="47" applyNumberFormat="0" applyFont="0" applyAlignment="0" applyProtection="0"/>
    <xf numFmtId="0" fontId="77" fillId="61" borderId="48" applyNumberFormat="0" applyAlignment="0" applyProtection="0"/>
    <xf numFmtId="0" fontId="77" fillId="61" borderId="48" applyNumberFormat="0" applyAlignment="0" applyProtection="0"/>
    <xf numFmtId="0" fontId="77" fillId="61" borderId="48" applyNumberFormat="0" applyAlignment="0" applyProtection="0"/>
    <xf numFmtId="0" fontId="77" fillId="61" borderId="48" applyNumberFormat="0" applyAlignment="0" applyProtection="0"/>
    <xf numFmtId="0" fontId="77" fillId="61" borderId="48" applyNumberFormat="0" applyAlignment="0" applyProtection="0"/>
    <xf numFmtId="9" fontId="5" fillId="0" borderId="0" applyFont="0" applyFill="0" applyBorder="0" applyAlignment="0" applyProtection="0"/>
    <xf numFmtId="0" fontId="79" fillId="0" borderId="49" applyNumberFormat="0" applyFill="0" applyAlignment="0" applyProtection="0"/>
    <xf numFmtId="0" fontId="79" fillId="0" borderId="49" applyNumberFormat="0" applyFill="0" applyAlignment="0" applyProtection="0"/>
    <xf numFmtId="0" fontId="79" fillId="0" borderId="49" applyNumberFormat="0" applyFill="0" applyAlignment="0" applyProtection="0"/>
    <xf numFmtId="0" fontId="79" fillId="0" borderId="49" applyNumberFormat="0" applyFill="0" applyAlignment="0" applyProtection="0"/>
    <xf numFmtId="0" fontId="79" fillId="0" borderId="49" applyNumberFormat="0" applyFill="0" applyAlignment="0" applyProtection="0"/>
    <xf numFmtId="0" fontId="2" fillId="0" borderId="0"/>
    <xf numFmtId="0" fontId="2" fillId="0" borderId="0"/>
    <xf numFmtId="0" fontId="2" fillId="17" borderId="25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04" fillId="0" borderId="0" applyNumberFormat="0" applyFill="0" applyBorder="0" applyAlignment="0" applyProtection="0">
      <alignment vertical="center"/>
    </xf>
    <xf numFmtId="0" fontId="105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5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5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5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5" fillId="0" borderId="0" applyNumberFormat="0" applyFill="0" applyBorder="0" applyAlignment="0" applyProtection="0">
      <alignment vertical="center"/>
    </xf>
    <xf numFmtId="0" fontId="1" fillId="0" borderId="0"/>
    <xf numFmtId="0" fontId="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/>
    <xf numFmtId="0" fontId="12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8" fillId="0" borderId="0"/>
    <xf numFmtId="0" fontId="12" fillId="0" borderId="0"/>
    <xf numFmtId="0" fontId="12" fillId="0" borderId="0">
      <alignment vertical="center"/>
    </xf>
    <xf numFmtId="0" fontId="5" fillId="0" borderId="0">
      <alignment vertical="center"/>
    </xf>
    <xf numFmtId="0" fontId="8" fillId="0" borderId="0"/>
    <xf numFmtId="0" fontId="5" fillId="0" borderId="0">
      <alignment vertical="center"/>
    </xf>
    <xf numFmtId="0" fontId="12" fillId="0" borderId="0"/>
    <xf numFmtId="0" fontId="13" fillId="0" borderId="0"/>
    <xf numFmtId="0" fontId="12" fillId="0" borderId="0"/>
    <xf numFmtId="0" fontId="13" fillId="0" borderId="0">
      <alignment vertical="center"/>
    </xf>
    <xf numFmtId="0" fontId="13" fillId="0" borderId="0"/>
    <xf numFmtId="0" fontId="12" fillId="0" borderId="0"/>
    <xf numFmtId="0" fontId="13" fillId="0" borderId="0"/>
    <xf numFmtId="0" fontId="12" fillId="0" borderId="0"/>
    <xf numFmtId="0" fontId="5" fillId="0" borderId="0">
      <alignment vertical="center"/>
    </xf>
    <xf numFmtId="0" fontId="8" fillId="0" borderId="0"/>
    <xf numFmtId="0" fontId="8" fillId="0" borderId="0"/>
    <xf numFmtId="0" fontId="1" fillId="0" borderId="0"/>
    <xf numFmtId="0" fontId="57" fillId="0" borderId="0"/>
    <xf numFmtId="0" fontId="8" fillId="0" borderId="0"/>
    <xf numFmtId="0" fontId="8" fillId="0" borderId="0" applyBorder="0"/>
    <xf numFmtId="0" fontId="57" fillId="0" borderId="0" applyBorder="0"/>
    <xf numFmtId="0" fontId="58" fillId="0" borderId="0"/>
    <xf numFmtId="0" fontId="59" fillId="0" borderId="0"/>
    <xf numFmtId="0" fontId="60" fillId="43" borderId="0" applyNumberFormat="0" applyBorder="0" applyAlignment="0" applyProtection="0"/>
    <xf numFmtId="0" fontId="60" fillId="44" borderId="0" applyNumberFormat="0" applyBorder="0" applyAlignment="0" applyProtection="0"/>
    <xf numFmtId="0" fontId="60" fillId="45" borderId="0" applyNumberFormat="0" applyBorder="0" applyAlignment="0" applyProtection="0"/>
    <xf numFmtId="0" fontId="60" fillId="46" borderId="0" applyNumberFormat="0" applyBorder="0" applyAlignment="0" applyProtection="0"/>
    <xf numFmtId="0" fontId="60" fillId="47" borderId="0" applyNumberFormat="0" applyBorder="0" applyAlignment="0" applyProtection="0"/>
    <xf numFmtId="0" fontId="60" fillId="48" borderId="0" applyNumberFormat="0" applyBorder="0" applyAlignment="0" applyProtection="0"/>
    <xf numFmtId="0" fontId="1" fillId="19" borderId="0" applyNumberFormat="0" applyBorder="0" applyAlignment="0" applyProtection="0"/>
    <xf numFmtId="0" fontId="61" fillId="19" borderId="0" applyNumberFormat="0" applyBorder="0" applyAlignment="0" applyProtection="0"/>
    <xf numFmtId="0" fontId="1" fillId="23" borderId="0" applyNumberFormat="0" applyBorder="0" applyAlignment="0" applyProtection="0"/>
    <xf numFmtId="0" fontId="61" fillId="23" borderId="0" applyNumberFormat="0" applyBorder="0" applyAlignment="0" applyProtection="0"/>
    <xf numFmtId="0" fontId="1" fillId="27" borderId="0" applyNumberFormat="0" applyBorder="0" applyAlignment="0" applyProtection="0"/>
    <xf numFmtId="0" fontId="61" fillId="27" borderId="0" applyNumberFormat="0" applyBorder="0" applyAlignment="0" applyProtection="0"/>
    <xf numFmtId="0" fontId="1" fillId="31" borderId="0" applyNumberFormat="0" applyBorder="0" applyAlignment="0" applyProtection="0"/>
    <xf numFmtId="0" fontId="61" fillId="31" borderId="0" applyNumberFormat="0" applyBorder="0" applyAlignment="0" applyProtection="0"/>
    <xf numFmtId="0" fontId="1" fillId="35" borderId="0" applyNumberFormat="0" applyBorder="0" applyAlignment="0" applyProtection="0"/>
    <xf numFmtId="0" fontId="61" fillId="35" borderId="0" applyNumberFormat="0" applyBorder="0" applyAlignment="0" applyProtection="0"/>
    <xf numFmtId="0" fontId="1" fillId="39" borderId="0" applyNumberFormat="0" applyBorder="0" applyAlignment="0" applyProtection="0"/>
    <xf numFmtId="0" fontId="61" fillId="39" borderId="0" applyNumberFormat="0" applyBorder="0" applyAlignment="0" applyProtection="0"/>
    <xf numFmtId="0" fontId="60" fillId="49" borderId="0" applyNumberFormat="0" applyBorder="0" applyAlignment="0" applyProtection="0"/>
    <xf numFmtId="0" fontId="60" fillId="50" borderId="0" applyNumberFormat="0" applyBorder="0" applyAlignment="0" applyProtection="0"/>
    <xf numFmtId="0" fontId="60" fillId="51" borderId="0" applyNumberFormat="0" applyBorder="0" applyAlignment="0" applyProtection="0"/>
    <xf numFmtId="0" fontId="60" fillId="46" borderId="0" applyNumberFormat="0" applyBorder="0" applyAlignment="0" applyProtection="0"/>
    <xf numFmtId="0" fontId="60" fillId="49" borderId="0" applyNumberFormat="0" applyBorder="0" applyAlignment="0" applyProtection="0"/>
    <xf numFmtId="0" fontId="60" fillId="52" borderId="0" applyNumberFormat="0" applyBorder="0" applyAlignment="0" applyProtection="0"/>
    <xf numFmtId="0" fontId="1" fillId="20" borderId="0" applyNumberFormat="0" applyBorder="0" applyAlignment="0" applyProtection="0"/>
    <xf numFmtId="0" fontId="61" fillId="20" borderId="0" applyNumberFormat="0" applyBorder="0" applyAlignment="0" applyProtection="0"/>
    <xf numFmtId="0" fontId="1" fillId="24" borderId="0" applyNumberFormat="0" applyBorder="0" applyAlignment="0" applyProtection="0"/>
    <xf numFmtId="0" fontId="61" fillId="24" borderId="0" applyNumberFormat="0" applyBorder="0" applyAlignment="0" applyProtection="0"/>
    <xf numFmtId="0" fontId="1" fillId="28" borderId="0" applyNumberFormat="0" applyBorder="0" applyAlignment="0" applyProtection="0"/>
    <xf numFmtId="0" fontId="61" fillId="28" borderId="0" applyNumberFormat="0" applyBorder="0" applyAlignment="0" applyProtection="0"/>
    <xf numFmtId="0" fontId="1" fillId="32" borderId="0" applyNumberFormat="0" applyBorder="0" applyAlignment="0" applyProtection="0"/>
    <xf numFmtId="0" fontId="61" fillId="32" borderId="0" applyNumberFormat="0" applyBorder="0" applyAlignment="0" applyProtection="0"/>
    <xf numFmtId="0" fontId="1" fillId="36" borderId="0" applyNumberFormat="0" applyBorder="0" applyAlignment="0" applyProtection="0"/>
    <xf numFmtId="0" fontId="61" fillId="36" borderId="0" applyNumberFormat="0" applyBorder="0" applyAlignment="0" applyProtection="0"/>
    <xf numFmtId="0" fontId="1" fillId="40" borderId="0" applyNumberFormat="0" applyBorder="0" applyAlignment="0" applyProtection="0"/>
    <xf numFmtId="0" fontId="61" fillId="40" borderId="0" applyNumberFormat="0" applyBorder="0" applyAlignment="0" applyProtection="0"/>
    <xf numFmtId="0" fontId="62" fillId="53" borderId="0" applyNumberFormat="0" applyBorder="0" applyAlignment="0" applyProtection="0"/>
    <xf numFmtId="0" fontId="62" fillId="50" borderId="0" applyNumberFormat="0" applyBorder="0" applyAlignment="0" applyProtection="0"/>
    <xf numFmtId="0" fontId="62" fillId="51" borderId="0" applyNumberFormat="0" applyBorder="0" applyAlignment="0" applyProtection="0"/>
    <xf numFmtId="0" fontId="62" fillId="54" borderId="0" applyNumberFormat="0" applyBorder="0" applyAlignment="0" applyProtection="0"/>
    <xf numFmtId="0" fontId="62" fillId="55" borderId="0" applyNumberFormat="0" applyBorder="0" applyAlignment="0" applyProtection="0"/>
    <xf numFmtId="0" fontId="62" fillId="56" borderId="0" applyNumberFormat="0" applyBorder="0" applyAlignment="0" applyProtection="0"/>
    <xf numFmtId="0" fontId="48" fillId="21" borderId="0" applyNumberFormat="0" applyBorder="0" applyAlignment="0" applyProtection="0"/>
    <xf numFmtId="0" fontId="63" fillId="21" borderId="0" applyNumberFormat="0" applyBorder="0" applyAlignment="0" applyProtection="0"/>
    <xf numFmtId="0" fontId="48" fillId="25" borderId="0" applyNumberFormat="0" applyBorder="0" applyAlignment="0" applyProtection="0"/>
    <xf numFmtId="0" fontId="63" fillId="25" borderId="0" applyNumberFormat="0" applyBorder="0" applyAlignment="0" applyProtection="0"/>
    <xf numFmtId="0" fontId="48" fillId="29" borderId="0" applyNumberFormat="0" applyBorder="0" applyAlignment="0" applyProtection="0"/>
    <xf numFmtId="0" fontId="63" fillId="29" borderId="0" applyNumberFormat="0" applyBorder="0" applyAlignment="0" applyProtection="0"/>
    <xf numFmtId="0" fontId="48" fillId="33" borderId="0" applyNumberFormat="0" applyBorder="0" applyAlignment="0" applyProtection="0"/>
    <xf numFmtId="0" fontId="63" fillId="33" borderId="0" applyNumberFormat="0" applyBorder="0" applyAlignment="0" applyProtection="0"/>
    <xf numFmtId="0" fontId="48" fillId="37" borderId="0" applyNumberFormat="0" applyBorder="0" applyAlignment="0" applyProtection="0"/>
    <xf numFmtId="0" fontId="63" fillId="37" borderId="0" applyNumberFormat="0" applyBorder="0" applyAlignment="0" applyProtection="0"/>
    <xf numFmtId="0" fontId="48" fillId="41" borderId="0" applyNumberFormat="0" applyBorder="0" applyAlignment="0" applyProtection="0"/>
    <xf numFmtId="0" fontId="63" fillId="41" borderId="0" applyNumberFormat="0" applyBorder="0" applyAlignment="0" applyProtection="0"/>
    <xf numFmtId="0" fontId="62" fillId="57" borderId="0" applyNumberFormat="0" applyBorder="0" applyAlignment="0" applyProtection="0"/>
    <xf numFmtId="0" fontId="62" fillId="58" borderId="0" applyNumberFormat="0" applyBorder="0" applyAlignment="0" applyProtection="0"/>
    <xf numFmtId="0" fontId="62" fillId="59" borderId="0" applyNumberFormat="0" applyBorder="0" applyAlignment="0" applyProtection="0"/>
    <xf numFmtId="0" fontId="62" fillId="54" borderId="0" applyNumberFormat="0" applyBorder="0" applyAlignment="0" applyProtection="0"/>
    <xf numFmtId="0" fontId="62" fillId="55" borderId="0" applyNumberFormat="0" applyBorder="0" applyAlignment="0" applyProtection="0"/>
    <xf numFmtId="0" fontId="62" fillId="60" borderId="0" applyNumberFormat="0" applyBorder="0" applyAlignment="0" applyProtection="0"/>
    <xf numFmtId="0" fontId="50" fillId="44" borderId="0" applyNumberFormat="0" applyBorder="0" applyAlignment="0" applyProtection="0"/>
    <xf numFmtId="0" fontId="64" fillId="61" borderId="96" applyNumberFormat="0" applyAlignment="0" applyProtection="0"/>
    <xf numFmtId="0" fontId="65" fillId="62" borderId="42" applyNumberFormat="0" applyAlignment="0" applyProtection="0"/>
    <xf numFmtId="0" fontId="66" fillId="0" borderId="0" applyNumberFormat="0" applyFill="0" applyBorder="0" applyAlignment="0" applyProtection="0"/>
    <xf numFmtId="0" fontId="67" fillId="45" borderId="0" applyNumberFormat="0" applyBorder="0" applyAlignment="0" applyProtection="0"/>
    <xf numFmtId="0" fontId="68" fillId="0" borderId="43" applyNumberFormat="0" applyFill="0" applyAlignment="0" applyProtection="0"/>
    <xf numFmtId="0" fontId="69" fillId="0" borderId="44" applyNumberFormat="0" applyFill="0" applyAlignment="0" applyProtection="0"/>
    <xf numFmtId="0" fontId="70" fillId="0" borderId="45" applyNumberFormat="0" applyFill="0" applyAlignment="0" applyProtection="0"/>
    <xf numFmtId="0" fontId="70" fillId="0" borderId="0" applyNumberFormat="0" applyFill="0" applyBorder="0" applyAlignment="0" applyProtection="0"/>
    <xf numFmtId="0" fontId="8" fillId="0" borderId="0"/>
    <xf numFmtId="0" fontId="71" fillId="48" borderId="96" applyNumberFormat="0" applyAlignment="0" applyProtection="0"/>
    <xf numFmtId="0" fontId="72" fillId="0" borderId="46" applyNumberFormat="0" applyFill="0" applyAlignment="0" applyProtection="0"/>
    <xf numFmtId="0" fontId="73" fillId="63" borderId="0" applyNumberFormat="0" applyBorder="0" applyAlignment="0" applyProtection="0"/>
    <xf numFmtId="0" fontId="57" fillId="0" borderId="0"/>
    <xf numFmtId="0" fontId="59" fillId="0" borderId="0"/>
    <xf numFmtId="0" fontId="59" fillId="0" borderId="0"/>
    <xf numFmtId="0" fontId="12" fillId="0" borderId="0"/>
    <xf numFmtId="0" fontId="74" fillId="0" borderId="0">
      <alignment vertical="center"/>
    </xf>
    <xf numFmtId="0" fontId="75" fillId="0" borderId="0"/>
    <xf numFmtId="0" fontId="76" fillId="0" borderId="0">
      <alignment vertical="center"/>
    </xf>
    <xf numFmtId="0" fontId="1" fillId="0" borderId="0"/>
    <xf numFmtId="0" fontId="75" fillId="0" borderId="0"/>
    <xf numFmtId="0" fontId="1" fillId="0" borderId="0"/>
    <xf numFmtId="0" fontId="75" fillId="0" borderId="0"/>
    <xf numFmtId="0" fontId="57" fillId="64" borderId="97" applyNumberFormat="0" applyFont="0" applyAlignment="0" applyProtection="0"/>
    <xf numFmtId="0" fontId="77" fillId="61" borderId="98" applyNumberFormat="0" applyAlignment="0" applyProtection="0"/>
    <xf numFmtId="0" fontId="78" fillId="0" borderId="0" applyNumberFormat="0" applyFill="0" applyBorder="0" applyAlignment="0" applyProtection="0"/>
    <xf numFmtId="0" fontId="79" fillId="0" borderId="99" applyNumberFormat="0" applyFill="0" applyAlignment="0" applyProtection="0"/>
    <xf numFmtId="0" fontId="80" fillId="0" borderId="0" applyNumberFormat="0" applyFill="0" applyBorder="0" applyAlignment="0" applyProtection="0"/>
    <xf numFmtId="0" fontId="57" fillId="0" borderId="0"/>
    <xf numFmtId="0" fontId="1" fillId="0" borderId="0"/>
    <xf numFmtId="0" fontId="61" fillId="0" borderId="0"/>
    <xf numFmtId="0" fontId="1" fillId="0" borderId="0"/>
    <xf numFmtId="0" fontId="61" fillId="0" borderId="0"/>
    <xf numFmtId="0" fontId="61" fillId="0" borderId="0"/>
    <xf numFmtId="0" fontId="74" fillId="0" borderId="0">
      <alignment vertical="center"/>
    </xf>
    <xf numFmtId="0" fontId="57" fillId="0" borderId="0"/>
    <xf numFmtId="0" fontId="76" fillId="0" borderId="0">
      <alignment vertical="center"/>
    </xf>
    <xf numFmtId="0" fontId="74" fillId="0" borderId="0">
      <alignment vertical="center"/>
    </xf>
    <xf numFmtId="0" fontId="57" fillId="0" borderId="0"/>
    <xf numFmtId="0" fontId="75" fillId="0" borderId="0"/>
    <xf numFmtId="0" fontId="57" fillId="0" borderId="0"/>
    <xf numFmtId="0" fontId="81" fillId="0" borderId="0">
      <alignment vertical="center"/>
    </xf>
    <xf numFmtId="0" fontId="8" fillId="0" borderId="0"/>
    <xf numFmtId="0" fontId="54" fillId="0" borderId="0"/>
    <xf numFmtId="0" fontId="59" fillId="0" borderId="0"/>
    <xf numFmtId="0" fontId="59" fillId="0" borderId="0"/>
    <xf numFmtId="0" fontId="57" fillId="0" borderId="0"/>
    <xf numFmtId="0" fontId="57" fillId="0" borderId="0">
      <alignment vertical="center"/>
    </xf>
    <xf numFmtId="0" fontId="8" fillId="0" borderId="0" applyNumberFormat="0" applyFont="0" applyFill="0" applyBorder="0" applyAlignment="0" applyProtection="0"/>
    <xf numFmtId="0" fontId="39" fillId="13" borderId="0" applyNumberFormat="0" applyBorder="0" applyAlignment="0" applyProtection="0"/>
    <xf numFmtId="0" fontId="82" fillId="13" borderId="0" applyNumberFormat="0" applyBorder="0" applyAlignment="0" applyProtection="0"/>
    <xf numFmtId="0" fontId="1" fillId="17" borderId="25" applyNumberFormat="0" applyFont="0" applyAlignment="0" applyProtection="0"/>
    <xf numFmtId="0" fontId="61" fillId="17" borderId="25" applyNumberFormat="0" applyFont="0" applyAlignment="0" applyProtection="0"/>
    <xf numFmtId="0" fontId="47" fillId="0" borderId="26" applyNumberFormat="0" applyFill="0" applyAlignment="0" applyProtection="0"/>
    <xf numFmtId="0" fontId="83" fillId="0" borderId="26" applyNumberFormat="0" applyFill="0" applyAlignment="0" applyProtection="0"/>
    <xf numFmtId="0" fontId="38" fillId="12" borderId="0" applyNumberFormat="0" applyBorder="0" applyAlignment="0" applyProtection="0"/>
    <xf numFmtId="0" fontId="84" fillId="12" borderId="0" applyNumberFormat="0" applyBorder="0" applyAlignment="0" applyProtection="0"/>
    <xf numFmtId="0" fontId="50" fillId="44" borderId="0" applyNumberFormat="0" applyBorder="0" applyAlignment="0" applyProtection="0"/>
    <xf numFmtId="0" fontId="37" fillId="11" borderId="0" applyNumberFormat="0" applyBorder="0" applyAlignment="0" applyProtection="0"/>
    <xf numFmtId="0" fontId="85" fillId="11" borderId="0" applyNumberFormat="0" applyBorder="0" applyAlignment="0" applyProtection="0"/>
    <xf numFmtId="0" fontId="67" fillId="45" borderId="0" applyNumberFormat="0" applyBorder="0" applyAlignment="0" applyProtection="0"/>
    <xf numFmtId="0" fontId="34" fillId="0" borderId="18" applyNumberFormat="0" applyFill="0" applyAlignment="0" applyProtection="0"/>
    <xf numFmtId="0" fontId="86" fillId="0" borderId="18" applyNumberFormat="0" applyFill="0" applyAlignment="0" applyProtection="0"/>
    <xf numFmtId="0" fontId="35" fillId="0" borderId="19" applyNumberFormat="0" applyFill="0" applyAlignment="0" applyProtection="0"/>
    <xf numFmtId="0" fontId="87" fillId="0" borderId="19" applyNumberFormat="0" applyFill="0" applyAlignment="0" applyProtection="0"/>
    <xf numFmtId="0" fontId="36" fillId="0" borderId="20" applyNumberFormat="0" applyFill="0" applyAlignment="0" applyProtection="0"/>
    <xf numFmtId="0" fontId="88" fillId="0" borderId="20" applyNumberFormat="0" applyFill="0" applyAlignment="0" applyProtection="0"/>
    <xf numFmtId="0" fontId="36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" fillId="0" borderId="0"/>
    <xf numFmtId="0" fontId="44" fillId="16" borderId="24" applyNumberFormat="0" applyAlignment="0" applyProtection="0"/>
    <xf numFmtId="0" fontId="90" fillId="16" borderId="24" applyNumberFormat="0" applyAlignment="0" applyProtection="0"/>
    <xf numFmtId="0" fontId="42" fillId="15" borderId="21" applyNumberFormat="0" applyAlignment="0" applyProtection="0"/>
    <xf numFmtId="0" fontId="91" fillId="15" borderId="21" applyNumberFormat="0" applyAlignment="0" applyProtection="0"/>
    <xf numFmtId="0" fontId="46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48" fillId="18" borderId="0" applyNumberFormat="0" applyBorder="0" applyAlignment="0" applyProtection="0"/>
    <xf numFmtId="0" fontId="63" fillId="18" borderId="0" applyNumberFormat="0" applyBorder="0" applyAlignment="0" applyProtection="0"/>
    <xf numFmtId="0" fontId="48" fillId="22" borderId="0" applyNumberFormat="0" applyBorder="0" applyAlignment="0" applyProtection="0"/>
    <xf numFmtId="0" fontId="63" fillId="22" borderId="0" applyNumberFormat="0" applyBorder="0" applyAlignment="0" applyProtection="0"/>
    <xf numFmtId="0" fontId="48" fillId="26" borderId="0" applyNumberFormat="0" applyBorder="0" applyAlignment="0" applyProtection="0"/>
    <xf numFmtId="0" fontId="63" fillId="26" borderId="0" applyNumberFormat="0" applyBorder="0" applyAlignment="0" applyProtection="0"/>
    <xf numFmtId="0" fontId="48" fillId="30" borderId="0" applyNumberFormat="0" applyBorder="0" applyAlignment="0" applyProtection="0"/>
    <xf numFmtId="0" fontId="63" fillId="30" borderId="0" applyNumberFormat="0" applyBorder="0" applyAlignment="0" applyProtection="0"/>
    <xf numFmtId="0" fontId="48" fillId="34" borderId="0" applyNumberFormat="0" applyBorder="0" applyAlignment="0" applyProtection="0"/>
    <xf numFmtId="0" fontId="63" fillId="34" borderId="0" applyNumberFormat="0" applyBorder="0" applyAlignment="0" applyProtection="0"/>
    <xf numFmtId="0" fontId="48" fillId="38" borderId="0" applyNumberFormat="0" applyBorder="0" applyAlignment="0" applyProtection="0"/>
    <xf numFmtId="0" fontId="63" fillId="38" borderId="0" applyNumberFormat="0" applyBorder="0" applyAlignment="0" applyProtection="0"/>
    <xf numFmtId="0" fontId="40" fillId="14" borderId="21" applyNumberFormat="0" applyAlignment="0" applyProtection="0"/>
    <xf numFmtId="0" fontId="94" fillId="14" borderId="21" applyNumberFormat="0" applyAlignment="0" applyProtection="0"/>
    <xf numFmtId="0" fontId="41" fillId="15" borderId="22" applyNumberFormat="0" applyAlignment="0" applyProtection="0"/>
    <xf numFmtId="0" fontId="95" fillId="15" borderId="22" applyNumberFormat="0" applyAlignment="0" applyProtection="0"/>
    <xf numFmtId="0" fontId="43" fillId="0" borderId="23" applyNumberFormat="0" applyFill="0" applyAlignment="0" applyProtection="0"/>
    <xf numFmtId="0" fontId="96" fillId="0" borderId="23" applyNumberFormat="0" applyFill="0" applyAlignment="0" applyProtection="0"/>
    <xf numFmtId="0" fontId="64" fillId="61" borderId="100" applyNumberFormat="0" applyAlignment="0" applyProtection="0"/>
    <xf numFmtId="0" fontId="64" fillId="61" borderId="100" applyNumberFormat="0" applyAlignment="0" applyProtection="0"/>
    <xf numFmtId="0" fontId="71" fillId="48" borderId="100" applyNumberFormat="0" applyAlignment="0" applyProtection="0"/>
    <xf numFmtId="0" fontId="57" fillId="64" borderId="101" applyNumberFormat="0" applyFont="0" applyAlignment="0" applyProtection="0"/>
    <xf numFmtId="0" fontId="57" fillId="64" borderId="101" applyNumberFormat="0" applyFont="0" applyAlignment="0" applyProtection="0"/>
    <xf numFmtId="0" fontId="77" fillId="61" borderId="102" applyNumberFormat="0" applyAlignment="0" applyProtection="0"/>
    <xf numFmtId="0" fontId="77" fillId="61" borderId="102" applyNumberFormat="0" applyAlignment="0" applyProtection="0"/>
    <xf numFmtId="0" fontId="77" fillId="61" borderId="102" applyNumberFormat="0" applyAlignment="0" applyProtection="0"/>
    <xf numFmtId="0" fontId="79" fillId="0" borderId="103" applyNumberFormat="0" applyFill="0" applyAlignment="0" applyProtection="0"/>
    <xf numFmtId="0" fontId="79" fillId="0" borderId="103" applyNumberFormat="0" applyFill="0" applyAlignment="0" applyProtection="0"/>
    <xf numFmtId="0" fontId="1" fillId="0" borderId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64" fillId="61" borderId="96" applyNumberFormat="0" applyAlignment="0" applyProtection="0"/>
    <xf numFmtId="0" fontId="64" fillId="61" borderId="96" applyNumberFormat="0" applyAlignment="0" applyProtection="0"/>
    <xf numFmtId="0" fontId="64" fillId="61" borderId="96" applyNumberFormat="0" applyAlignment="0" applyProtection="0"/>
    <xf numFmtId="0" fontId="64" fillId="61" borderId="96" applyNumberFormat="0" applyAlignment="0" applyProtection="0"/>
    <xf numFmtId="0" fontId="64" fillId="61" borderId="96" applyNumberFormat="0" applyAlignment="0" applyProtection="0"/>
    <xf numFmtId="0" fontId="71" fillId="48" borderId="96" applyNumberFormat="0" applyAlignment="0" applyProtection="0"/>
    <xf numFmtId="0" fontId="71" fillId="48" borderId="96" applyNumberFormat="0" applyAlignment="0" applyProtection="0"/>
    <xf numFmtId="0" fontId="71" fillId="48" borderId="96" applyNumberFormat="0" applyAlignment="0" applyProtection="0"/>
    <xf numFmtId="0" fontId="71" fillId="48" borderId="96" applyNumberFormat="0" applyAlignment="0" applyProtection="0"/>
    <xf numFmtId="0" fontId="71" fillId="48" borderId="96" applyNumberFormat="0" applyAlignment="0" applyProtection="0"/>
    <xf numFmtId="0" fontId="8" fillId="0" borderId="0"/>
    <xf numFmtId="0" fontId="75" fillId="0" borderId="0"/>
    <xf numFmtId="0" fontId="75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center"/>
    </xf>
    <xf numFmtId="0" fontId="1" fillId="0" borderId="0"/>
    <xf numFmtId="0" fontId="1" fillId="0" borderId="0"/>
    <xf numFmtId="0" fontId="57" fillId="64" borderId="97" applyNumberFormat="0" applyFont="0" applyAlignment="0" applyProtection="0"/>
    <xf numFmtId="0" fontId="57" fillId="64" borderId="97" applyNumberFormat="0" applyFont="0" applyAlignment="0" applyProtection="0"/>
    <xf numFmtId="0" fontId="57" fillId="64" borderId="97" applyNumberFormat="0" applyFont="0" applyAlignment="0" applyProtection="0"/>
    <xf numFmtId="0" fontId="57" fillId="64" borderId="97" applyNumberFormat="0" applyFont="0" applyAlignment="0" applyProtection="0"/>
    <xf numFmtId="0" fontId="57" fillId="64" borderId="97" applyNumberFormat="0" applyFont="0" applyAlignment="0" applyProtection="0"/>
    <xf numFmtId="0" fontId="77" fillId="61" borderId="98" applyNumberFormat="0" applyAlignment="0" applyProtection="0"/>
    <xf numFmtId="0" fontId="77" fillId="61" borderId="98" applyNumberFormat="0" applyAlignment="0" applyProtection="0"/>
    <xf numFmtId="0" fontId="77" fillId="61" borderId="98" applyNumberFormat="0" applyAlignment="0" applyProtection="0"/>
    <xf numFmtId="0" fontId="77" fillId="61" borderId="98" applyNumberFormat="0" applyAlignment="0" applyProtection="0"/>
    <xf numFmtId="0" fontId="77" fillId="61" borderId="98" applyNumberFormat="0" applyAlignment="0" applyProtection="0"/>
    <xf numFmtId="0" fontId="79" fillId="0" borderId="99" applyNumberFormat="0" applyFill="0" applyAlignment="0" applyProtection="0"/>
    <xf numFmtId="0" fontId="79" fillId="0" borderId="99" applyNumberFormat="0" applyFill="0" applyAlignment="0" applyProtection="0"/>
    <xf numFmtId="0" fontId="79" fillId="0" borderId="99" applyNumberFormat="0" applyFill="0" applyAlignment="0" applyProtection="0"/>
    <xf numFmtId="0" fontId="79" fillId="0" borderId="99" applyNumberFormat="0" applyFill="0" applyAlignment="0" applyProtection="0"/>
    <xf numFmtId="0" fontId="79" fillId="0" borderId="99" applyNumberFormat="0" applyFill="0" applyAlignment="0" applyProtection="0"/>
    <xf numFmtId="0" fontId="1" fillId="0" borderId="0"/>
    <xf numFmtId="0" fontId="1" fillId="0" borderId="0"/>
    <xf numFmtId="0" fontId="1" fillId="17" borderId="25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5" fillId="0" borderId="0">
      <alignment vertical="center"/>
    </xf>
    <xf numFmtId="0" fontId="1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/>
    <xf numFmtId="0" fontId="12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8" fillId="0" borderId="0"/>
    <xf numFmtId="0" fontId="12" fillId="0" borderId="0"/>
    <xf numFmtId="0" fontId="12" fillId="0" borderId="0">
      <alignment vertical="center"/>
    </xf>
    <xf numFmtId="0" fontId="77" fillId="61" borderId="102" applyNumberFormat="0" applyAlignment="0" applyProtection="0"/>
    <xf numFmtId="0" fontId="71" fillId="48" borderId="100" applyNumberFormat="0" applyAlignment="0" applyProtection="0"/>
    <xf numFmtId="0" fontId="79" fillId="0" borderId="103" applyNumberFormat="0" applyFill="0" applyAlignment="0" applyProtection="0"/>
    <xf numFmtId="0" fontId="79" fillId="0" borderId="103" applyNumberFormat="0" applyFill="0" applyAlignment="0" applyProtection="0"/>
    <xf numFmtId="0" fontId="57" fillId="64" borderId="101" applyNumberFormat="0" applyFont="0" applyAlignment="0" applyProtection="0"/>
    <xf numFmtId="0" fontId="77" fillId="61" borderId="102" applyNumberFormat="0" applyAlignment="0" applyProtection="0"/>
    <xf numFmtId="0" fontId="71" fillId="48" borderId="100" applyNumberFormat="0" applyAlignment="0" applyProtection="0"/>
    <xf numFmtId="0" fontId="71" fillId="48" borderId="100" applyNumberFormat="0" applyAlignment="0" applyProtection="0"/>
    <xf numFmtId="0" fontId="64" fillId="61" borderId="100" applyNumberFormat="0" applyAlignment="0" applyProtection="0"/>
    <xf numFmtId="0" fontId="64" fillId="61" borderId="100" applyNumberFormat="0" applyAlignment="0" applyProtection="0"/>
    <xf numFmtId="0" fontId="64" fillId="61" borderId="100" applyNumberFormat="0" applyAlignment="0" applyProtection="0"/>
    <xf numFmtId="0" fontId="71" fillId="48" borderId="100" applyNumberFormat="0" applyAlignment="0" applyProtection="0"/>
    <xf numFmtId="0" fontId="5" fillId="0" borderId="0">
      <alignment vertical="center"/>
    </xf>
    <xf numFmtId="0" fontId="71" fillId="48" borderId="100" applyNumberFormat="0" applyAlignment="0" applyProtection="0"/>
    <xf numFmtId="0" fontId="64" fillId="61" borderId="100" applyNumberFormat="0" applyAlignment="0" applyProtection="0"/>
    <xf numFmtId="0" fontId="79" fillId="0" borderId="103" applyNumberFormat="0" applyFill="0" applyAlignment="0" applyProtection="0"/>
    <xf numFmtId="0" fontId="79" fillId="0" borderId="103" applyNumberFormat="0" applyFill="0" applyAlignment="0" applyProtection="0"/>
    <xf numFmtId="0" fontId="77" fillId="61" borderId="102" applyNumberFormat="0" applyAlignment="0" applyProtection="0"/>
    <xf numFmtId="0" fontId="77" fillId="61" borderId="102" applyNumberFormat="0" applyAlignment="0" applyProtection="0"/>
    <xf numFmtId="0" fontId="57" fillId="64" borderId="101" applyNumberFormat="0" applyFont="0" applyAlignment="0" applyProtection="0"/>
    <xf numFmtId="0" fontId="79" fillId="0" borderId="103" applyNumberFormat="0" applyFill="0" applyAlignment="0" applyProtection="0"/>
    <xf numFmtId="0" fontId="79" fillId="0" borderId="103" applyNumberFormat="0" applyFill="0" applyAlignment="0" applyProtection="0"/>
    <xf numFmtId="0" fontId="79" fillId="0" borderId="103" applyNumberFormat="0" applyFill="0" applyAlignment="0" applyProtection="0"/>
    <xf numFmtId="0" fontId="77" fillId="61" borderId="102" applyNumberFormat="0" applyAlignment="0" applyProtection="0"/>
    <xf numFmtId="0" fontId="57" fillId="64" borderId="101" applyNumberFormat="0" applyFont="0" applyAlignment="0" applyProtection="0"/>
    <xf numFmtId="0" fontId="77" fillId="61" borderId="102" applyNumberFormat="0" applyAlignment="0" applyProtection="0"/>
    <xf numFmtId="0" fontId="57" fillId="64" borderId="101" applyNumberFormat="0" applyFont="0" applyAlignment="0" applyProtection="0"/>
    <xf numFmtId="0" fontId="57" fillId="64" borderId="101" applyNumberFormat="0" applyFont="0" applyAlignment="0" applyProtection="0"/>
    <xf numFmtId="0" fontId="71" fillId="48" borderId="100" applyNumberFormat="0" applyAlignment="0" applyProtection="0"/>
    <xf numFmtId="0" fontId="71" fillId="48" borderId="100" applyNumberFormat="0" applyAlignment="0" applyProtection="0"/>
    <xf numFmtId="0" fontId="64" fillId="61" borderId="100" applyNumberFormat="0" applyAlignment="0" applyProtection="0"/>
    <xf numFmtId="0" fontId="79" fillId="0" borderId="103" applyNumberFormat="0" applyFill="0" applyAlignment="0" applyProtection="0"/>
    <xf numFmtId="0" fontId="57" fillId="64" borderId="101" applyNumberFormat="0" applyFont="0" applyAlignment="0" applyProtection="0"/>
    <xf numFmtId="0" fontId="64" fillId="61" borderId="100" applyNumberFormat="0" applyAlignment="0" applyProtection="0"/>
    <xf numFmtId="0" fontId="79" fillId="0" borderId="103" applyNumberFormat="0" applyFill="0" applyAlignment="0" applyProtection="0"/>
    <xf numFmtId="0" fontId="57" fillId="64" borderId="101" applyNumberFormat="0" applyFont="0" applyAlignment="0" applyProtection="0"/>
    <xf numFmtId="0" fontId="57" fillId="64" borderId="101" applyNumberFormat="0" applyFont="0" applyAlignment="0" applyProtection="0"/>
    <xf numFmtId="0" fontId="79" fillId="0" borderId="103" applyNumberFormat="0" applyFill="0" applyAlignment="0" applyProtection="0"/>
    <xf numFmtId="0" fontId="57" fillId="64" borderId="101" applyNumberFormat="0" applyFont="0" applyAlignment="0" applyProtection="0"/>
    <xf numFmtId="0" fontId="71" fillId="48" borderId="100" applyNumberFormat="0" applyAlignment="0" applyProtection="0"/>
    <xf numFmtId="0" fontId="71" fillId="48" borderId="100" applyNumberFormat="0" applyAlignment="0" applyProtection="0"/>
    <xf numFmtId="0" fontId="71" fillId="48" borderId="100" applyNumberFormat="0" applyAlignment="0" applyProtection="0"/>
    <xf numFmtId="0" fontId="64" fillId="61" borderId="100" applyNumberFormat="0" applyAlignment="0" applyProtection="0"/>
    <xf numFmtId="0" fontId="64" fillId="61" borderId="100" applyNumberFormat="0" applyAlignment="0" applyProtection="0"/>
    <xf numFmtId="0" fontId="64" fillId="61" borderId="100" applyNumberFormat="0" applyAlignment="0" applyProtection="0"/>
    <xf numFmtId="0" fontId="71" fillId="48" borderId="100" applyNumberFormat="0" applyAlignment="0" applyProtection="0"/>
    <xf numFmtId="0" fontId="64" fillId="61" borderId="100" applyNumberFormat="0" applyAlignment="0" applyProtection="0"/>
    <xf numFmtId="0" fontId="77" fillId="61" borderId="102" applyNumberFormat="0" applyAlignment="0" applyProtection="0"/>
    <xf numFmtId="0" fontId="77" fillId="61" borderId="102" applyNumberFormat="0" applyAlignment="0" applyProtection="0"/>
    <xf numFmtId="0" fontId="77" fillId="61" borderId="102" applyNumberFormat="0" applyAlignment="0" applyProtection="0"/>
    <xf numFmtId="0" fontId="57" fillId="64" borderId="101" applyNumberFormat="0" applyFont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5" fillId="0" borderId="0">
      <alignment vertical="center"/>
    </xf>
    <xf numFmtId="0" fontId="8" fillId="0" borderId="0"/>
    <xf numFmtId="0" fontId="5" fillId="0" borderId="0">
      <alignment vertical="center"/>
    </xf>
    <xf numFmtId="0" fontId="12" fillId="0" borderId="0"/>
    <xf numFmtId="0" fontId="13" fillId="0" borderId="0"/>
    <xf numFmtId="0" fontId="12" fillId="0" borderId="0"/>
    <xf numFmtId="0" fontId="13" fillId="0" borderId="0">
      <alignment vertical="center"/>
    </xf>
    <xf numFmtId="0" fontId="13" fillId="0" borderId="0"/>
    <xf numFmtId="0" fontId="12" fillId="0" borderId="0"/>
    <xf numFmtId="0" fontId="13" fillId="0" borderId="0"/>
    <xf numFmtId="0" fontId="12" fillId="0" borderId="0"/>
    <xf numFmtId="0" fontId="5" fillId="0" borderId="0">
      <alignment vertical="center"/>
    </xf>
    <xf numFmtId="0" fontId="8" fillId="0" borderId="0"/>
    <xf numFmtId="0" fontId="8" fillId="0" borderId="0"/>
    <xf numFmtId="0" fontId="1" fillId="0" borderId="0"/>
    <xf numFmtId="0" fontId="57" fillId="0" borderId="0"/>
    <xf numFmtId="0" fontId="8" fillId="0" borderId="0"/>
    <xf numFmtId="0" fontId="8" fillId="0" borderId="0" applyBorder="0"/>
    <xf numFmtId="0" fontId="57" fillId="0" borderId="0" applyBorder="0"/>
    <xf numFmtId="0" fontId="58" fillId="0" borderId="0"/>
    <xf numFmtId="0" fontId="59" fillId="0" borderId="0"/>
    <xf numFmtId="0" fontId="60" fillId="43" borderId="0" applyNumberFormat="0" applyBorder="0" applyAlignment="0" applyProtection="0"/>
    <xf numFmtId="0" fontId="60" fillId="44" borderId="0" applyNumberFormat="0" applyBorder="0" applyAlignment="0" applyProtection="0"/>
    <xf numFmtId="0" fontId="60" fillId="45" borderId="0" applyNumberFormat="0" applyBorder="0" applyAlignment="0" applyProtection="0"/>
    <xf numFmtId="0" fontId="60" fillId="46" borderId="0" applyNumberFormat="0" applyBorder="0" applyAlignment="0" applyProtection="0"/>
    <xf numFmtId="0" fontId="60" fillId="47" borderId="0" applyNumberFormat="0" applyBorder="0" applyAlignment="0" applyProtection="0"/>
    <xf numFmtId="0" fontId="60" fillId="48" borderId="0" applyNumberFormat="0" applyBorder="0" applyAlignment="0" applyProtection="0"/>
    <xf numFmtId="0" fontId="1" fillId="19" borderId="0" applyNumberFormat="0" applyBorder="0" applyAlignment="0" applyProtection="0"/>
    <xf numFmtId="0" fontId="61" fillId="19" borderId="0" applyNumberFormat="0" applyBorder="0" applyAlignment="0" applyProtection="0"/>
    <xf numFmtId="0" fontId="1" fillId="23" borderId="0" applyNumberFormat="0" applyBorder="0" applyAlignment="0" applyProtection="0"/>
    <xf numFmtId="0" fontId="61" fillId="23" borderId="0" applyNumberFormat="0" applyBorder="0" applyAlignment="0" applyProtection="0"/>
    <xf numFmtId="0" fontId="1" fillId="27" borderId="0" applyNumberFormat="0" applyBorder="0" applyAlignment="0" applyProtection="0"/>
    <xf numFmtId="0" fontId="61" fillId="27" borderId="0" applyNumberFormat="0" applyBorder="0" applyAlignment="0" applyProtection="0"/>
    <xf numFmtId="0" fontId="1" fillId="31" borderId="0" applyNumberFormat="0" applyBorder="0" applyAlignment="0" applyProtection="0"/>
    <xf numFmtId="0" fontId="61" fillId="31" borderId="0" applyNumberFormat="0" applyBorder="0" applyAlignment="0" applyProtection="0"/>
    <xf numFmtId="0" fontId="1" fillId="35" borderId="0" applyNumberFormat="0" applyBorder="0" applyAlignment="0" applyProtection="0"/>
    <xf numFmtId="0" fontId="61" fillId="35" borderId="0" applyNumberFormat="0" applyBorder="0" applyAlignment="0" applyProtection="0"/>
    <xf numFmtId="0" fontId="1" fillId="39" borderId="0" applyNumberFormat="0" applyBorder="0" applyAlignment="0" applyProtection="0"/>
    <xf numFmtId="0" fontId="61" fillId="39" borderId="0" applyNumberFormat="0" applyBorder="0" applyAlignment="0" applyProtection="0"/>
    <xf numFmtId="0" fontId="60" fillId="49" borderId="0" applyNumberFormat="0" applyBorder="0" applyAlignment="0" applyProtection="0"/>
    <xf numFmtId="0" fontId="60" fillId="50" borderId="0" applyNumberFormat="0" applyBorder="0" applyAlignment="0" applyProtection="0"/>
    <xf numFmtId="0" fontId="60" fillId="51" borderId="0" applyNumberFormat="0" applyBorder="0" applyAlignment="0" applyProtection="0"/>
    <xf numFmtId="0" fontId="60" fillId="46" borderId="0" applyNumberFormat="0" applyBorder="0" applyAlignment="0" applyProtection="0"/>
    <xf numFmtId="0" fontId="60" fillId="49" borderId="0" applyNumberFormat="0" applyBorder="0" applyAlignment="0" applyProtection="0"/>
    <xf numFmtId="0" fontId="60" fillId="52" borderId="0" applyNumberFormat="0" applyBorder="0" applyAlignment="0" applyProtection="0"/>
    <xf numFmtId="0" fontId="1" fillId="20" borderId="0" applyNumberFormat="0" applyBorder="0" applyAlignment="0" applyProtection="0"/>
    <xf numFmtId="0" fontId="61" fillId="20" borderId="0" applyNumberFormat="0" applyBorder="0" applyAlignment="0" applyProtection="0"/>
    <xf numFmtId="0" fontId="1" fillId="24" borderId="0" applyNumberFormat="0" applyBorder="0" applyAlignment="0" applyProtection="0"/>
    <xf numFmtId="0" fontId="61" fillId="24" borderId="0" applyNumberFormat="0" applyBorder="0" applyAlignment="0" applyProtection="0"/>
    <xf numFmtId="0" fontId="1" fillId="28" borderId="0" applyNumberFormat="0" applyBorder="0" applyAlignment="0" applyProtection="0"/>
    <xf numFmtId="0" fontId="61" fillId="28" borderId="0" applyNumberFormat="0" applyBorder="0" applyAlignment="0" applyProtection="0"/>
    <xf numFmtId="0" fontId="1" fillId="32" borderId="0" applyNumberFormat="0" applyBorder="0" applyAlignment="0" applyProtection="0"/>
    <xf numFmtId="0" fontId="61" fillId="32" borderId="0" applyNumberFormat="0" applyBorder="0" applyAlignment="0" applyProtection="0"/>
    <xf numFmtId="0" fontId="1" fillId="36" borderId="0" applyNumberFormat="0" applyBorder="0" applyAlignment="0" applyProtection="0"/>
    <xf numFmtId="0" fontId="61" fillId="36" borderId="0" applyNumberFormat="0" applyBorder="0" applyAlignment="0" applyProtection="0"/>
    <xf numFmtId="0" fontId="1" fillId="40" borderId="0" applyNumberFormat="0" applyBorder="0" applyAlignment="0" applyProtection="0"/>
    <xf numFmtId="0" fontId="61" fillId="40" borderId="0" applyNumberFormat="0" applyBorder="0" applyAlignment="0" applyProtection="0"/>
    <xf numFmtId="0" fontId="62" fillId="53" borderId="0" applyNumberFormat="0" applyBorder="0" applyAlignment="0" applyProtection="0"/>
    <xf numFmtId="0" fontId="62" fillId="50" borderId="0" applyNumberFormat="0" applyBorder="0" applyAlignment="0" applyProtection="0"/>
    <xf numFmtId="0" fontId="62" fillId="51" borderId="0" applyNumberFormat="0" applyBorder="0" applyAlignment="0" applyProtection="0"/>
    <xf numFmtId="0" fontId="62" fillId="54" borderId="0" applyNumberFormat="0" applyBorder="0" applyAlignment="0" applyProtection="0"/>
    <xf numFmtId="0" fontId="62" fillId="55" borderId="0" applyNumberFormat="0" applyBorder="0" applyAlignment="0" applyProtection="0"/>
    <xf numFmtId="0" fontId="62" fillId="56" borderId="0" applyNumberFormat="0" applyBorder="0" applyAlignment="0" applyProtection="0"/>
    <xf numFmtId="0" fontId="48" fillId="21" borderId="0" applyNumberFormat="0" applyBorder="0" applyAlignment="0" applyProtection="0"/>
    <xf numFmtId="0" fontId="63" fillId="21" borderId="0" applyNumberFormat="0" applyBorder="0" applyAlignment="0" applyProtection="0"/>
    <xf numFmtId="0" fontId="48" fillId="25" borderId="0" applyNumberFormat="0" applyBorder="0" applyAlignment="0" applyProtection="0"/>
    <xf numFmtId="0" fontId="63" fillId="25" borderId="0" applyNumberFormat="0" applyBorder="0" applyAlignment="0" applyProtection="0"/>
    <xf numFmtId="0" fontId="48" fillId="29" borderId="0" applyNumberFormat="0" applyBorder="0" applyAlignment="0" applyProtection="0"/>
    <xf numFmtId="0" fontId="63" fillId="29" borderId="0" applyNumberFormat="0" applyBorder="0" applyAlignment="0" applyProtection="0"/>
    <xf numFmtId="0" fontId="48" fillId="33" borderId="0" applyNumberFormat="0" applyBorder="0" applyAlignment="0" applyProtection="0"/>
    <xf numFmtId="0" fontId="63" fillId="33" borderId="0" applyNumberFormat="0" applyBorder="0" applyAlignment="0" applyProtection="0"/>
    <xf numFmtId="0" fontId="48" fillId="37" borderId="0" applyNumberFormat="0" applyBorder="0" applyAlignment="0" applyProtection="0"/>
    <xf numFmtId="0" fontId="63" fillId="37" borderId="0" applyNumberFormat="0" applyBorder="0" applyAlignment="0" applyProtection="0"/>
    <xf numFmtId="0" fontId="48" fillId="41" borderId="0" applyNumberFormat="0" applyBorder="0" applyAlignment="0" applyProtection="0"/>
    <xf numFmtId="0" fontId="63" fillId="41" borderId="0" applyNumberFormat="0" applyBorder="0" applyAlignment="0" applyProtection="0"/>
    <xf numFmtId="0" fontId="62" fillId="57" borderId="0" applyNumberFormat="0" applyBorder="0" applyAlignment="0" applyProtection="0"/>
    <xf numFmtId="0" fontId="62" fillId="58" borderId="0" applyNumberFormat="0" applyBorder="0" applyAlignment="0" applyProtection="0"/>
    <xf numFmtId="0" fontId="62" fillId="59" borderId="0" applyNumberFormat="0" applyBorder="0" applyAlignment="0" applyProtection="0"/>
    <xf numFmtId="0" fontId="62" fillId="54" borderId="0" applyNumberFormat="0" applyBorder="0" applyAlignment="0" applyProtection="0"/>
    <xf numFmtId="0" fontId="62" fillId="55" borderId="0" applyNumberFormat="0" applyBorder="0" applyAlignment="0" applyProtection="0"/>
    <xf numFmtId="0" fontId="62" fillId="60" borderId="0" applyNumberFormat="0" applyBorder="0" applyAlignment="0" applyProtection="0"/>
    <xf numFmtId="0" fontId="50" fillId="44" borderId="0" applyNumberFormat="0" applyBorder="0" applyAlignment="0" applyProtection="0"/>
    <xf numFmtId="0" fontId="64" fillId="61" borderId="104" applyNumberFormat="0" applyAlignment="0" applyProtection="0"/>
    <xf numFmtId="0" fontId="65" fillId="62" borderId="42" applyNumberFormat="0" applyAlignment="0" applyProtection="0"/>
    <xf numFmtId="0" fontId="66" fillId="0" borderId="0" applyNumberFormat="0" applyFill="0" applyBorder="0" applyAlignment="0" applyProtection="0"/>
    <xf numFmtId="0" fontId="67" fillId="45" borderId="0" applyNumberFormat="0" applyBorder="0" applyAlignment="0" applyProtection="0"/>
    <xf numFmtId="0" fontId="68" fillId="0" borderId="43" applyNumberFormat="0" applyFill="0" applyAlignment="0" applyProtection="0"/>
    <xf numFmtId="0" fontId="69" fillId="0" borderId="44" applyNumberFormat="0" applyFill="0" applyAlignment="0" applyProtection="0"/>
    <xf numFmtId="0" fontId="70" fillId="0" borderId="45" applyNumberFormat="0" applyFill="0" applyAlignment="0" applyProtection="0"/>
    <xf numFmtId="0" fontId="70" fillId="0" borderId="0" applyNumberFormat="0" applyFill="0" applyBorder="0" applyAlignment="0" applyProtection="0"/>
    <xf numFmtId="0" fontId="8" fillId="0" borderId="0"/>
    <xf numFmtId="0" fontId="71" fillId="48" borderId="104" applyNumberFormat="0" applyAlignment="0" applyProtection="0"/>
    <xf numFmtId="0" fontId="72" fillId="0" borderId="46" applyNumberFormat="0" applyFill="0" applyAlignment="0" applyProtection="0"/>
    <xf numFmtId="0" fontId="73" fillId="63" borderId="0" applyNumberFormat="0" applyBorder="0" applyAlignment="0" applyProtection="0"/>
    <xf numFmtId="0" fontId="57" fillId="0" borderId="0"/>
    <xf numFmtId="0" fontId="59" fillId="0" borderId="0"/>
    <xf numFmtId="0" fontId="59" fillId="0" borderId="0"/>
    <xf numFmtId="0" fontId="12" fillId="0" borderId="0"/>
    <xf numFmtId="0" fontId="74" fillId="0" borderId="0">
      <alignment vertical="center"/>
    </xf>
    <xf numFmtId="0" fontId="75" fillId="0" borderId="0"/>
    <xf numFmtId="0" fontId="76" fillId="0" borderId="0">
      <alignment vertical="center"/>
    </xf>
    <xf numFmtId="0" fontId="1" fillId="0" borderId="0"/>
    <xf numFmtId="0" fontId="75" fillId="0" borderId="0"/>
    <xf numFmtId="0" fontId="1" fillId="0" borderId="0"/>
    <xf numFmtId="0" fontId="75" fillId="0" borderId="0"/>
    <xf numFmtId="0" fontId="57" fillId="64" borderId="105" applyNumberFormat="0" applyFont="0" applyAlignment="0" applyProtection="0"/>
    <xf numFmtId="0" fontId="77" fillId="61" borderId="106" applyNumberFormat="0" applyAlignment="0" applyProtection="0"/>
    <xf numFmtId="0" fontId="78" fillId="0" borderId="0" applyNumberFormat="0" applyFill="0" applyBorder="0" applyAlignment="0" applyProtection="0"/>
    <xf numFmtId="0" fontId="79" fillId="0" borderId="107" applyNumberFormat="0" applyFill="0" applyAlignment="0" applyProtection="0"/>
    <xf numFmtId="0" fontId="80" fillId="0" borderId="0" applyNumberFormat="0" applyFill="0" applyBorder="0" applyAlignment="0" applyProtection="0"/>
    <xf numFmtId="0" fontId="57" fillId="0" borderId="0"/>
    <xf numFmtId="0" fontId="1" fillId="0" borderId="0"/>
    <xf numFmtId="0" fontId="61" fillId="0" borderId="0"/>
    <xf numFmtId="0" fontId="1" fillId="0" borderId="0"/>
    <xf numFmtId="0" fontId="61" fillId="0" borderId="0"/>
    <xf numFmtId="0" fontId="61" fillId="0" borderId="0"/>
    <xf numFmtId="0" fontId="74" fillId="0" borderId="0">
      <alignment vertical="center"/>
    </xf>
    <xf numFmtId="0" fontId="57" fillId="0" borderId="0"/>
    <xf numFmtId="0" fontId="76" fillId="0" borderId="0">
      <alignment vertical="center"/>
    </xf>
    <xf numFmtId="0" fontId="74" fillId="0" borderId="0">
      <alignment vertical="center"/>
    </xf>
    <xf numFmtId="0" fontId="57" fillId="0" borderId="0"/>
    <xf numFmtId="0" fontId="75" fillId="0" borderId="0"/>
    <xf numFmtId="0" fontId="57" fillId="0" borderId="0"/>
    <xf numFmtId="0" fontId="81" fillId="0" borderId="0">
      <alignment vertical="center"/>
    </xf>
    <xf numFmtId="0" fontId="8" fillId="0" borderId="0"/>
    <xf numFmtId="0" fontId="54" fillId="0" borderId="0"/>
    <xf numFmtId="0" fontId="59" fillId="0" borderId="0"/>
    <xf numFmtId="0" fontId="59" fillId="0" borderId="0"/>
    <xf numFmtId="0" fontId="57" fillId="0" borderId="0"/>
    <xf numFmtId="0" fontId="57" fillId="0" borderId="0">
      <alignment vertical="center"/>
    </xf>
    <xf numFmtId="0" fontId="8" fillId="0" borderId="0" applyNumberFormat="0" applyFont="0" applyFill="0" applyBorder="0" applyAlignment="0" applyProtection="0"/>
    <xf numFmtId="0" fontId="39" fillId="13" borderId="0" applyNumberFormat="0" applyBorder="0" applyAlignment="0" applyProtection="0"/>
    <xf numFmtId="0" fontId="82" fillId="13" borderId="0" applyNumberFormat="0" applyBorder="0" applyAlignment="0" applyProtection="0"/>
    <xf numFmtId="0" fontId="1" fillId="17" borderId="25" applyNumberFormat="0" applyFont="0" applyAlignment="0" applyProtection="0"/>
    <xf numFmtId="0" fontId="61" fillId="17" borderId="25" applyNumberFormat="0" applyFont="0" applyAlignment="0" applyProtection="0"/>
    <xf numFmtId="0" fontId="47" fillId="0" borderId="26" applyNumberFormat="0" applyFill="0" applyAlignment="0" applyProtection="0"/>
    <xf numFmtId="0" fontId="83" fillId="0" borderId="26" applyNumberFormat="0" applyFill="0" applyAlignment="0" applyProtection="0"/>
    <xf numFmtId="0" fontId="38" fillId="12" borderId="0" applyNumberFormat="0" applyBorder="0" applyAlignment="0" applyProtection="0"/>
    <xf numFmtId="0" fontId="84" fillId="12" borderId="0" applyNumberFormat="0" applyBorder="0" applyAlignment="0" applyProtection="0"/>
    <xf numFmtId="0" fontId="50" fillId="44" borderId="0" applyNumberFormat="0" applyBorder="0" applyAlignment="0" applyProtection="0"/>
    <xf numFmtId="0" fontId="37" fillId="11" borderId="0" applyNumberFormat="0" applyBorder="0" applyAlignment="0" applyProtection="0"/>
    <xf numFmtId="0" fontId="85" fillId="11" borderId="0" applyNumberFormat="0" applyBorder="0" applyAlignment="0" applyProtection="0"/>
    <xf numFmtId="0" fontId="67" fillId="45" borderId="0" applyNumberFormat="0" applyBorder="0" applyAlignment="0" applyProtection="0"/>
    <xf numFmtId="0" fontId="34" fillId="0" borderId="18" applyNumberFormat="0" applyFill="0" applyAlignment="0" applyProtection="0"/>
    <xf numFmtId="0" fontId="86" fillId="0" borderId="18" applyNumberFormat="0" applyFill="0" applyAlignment="0" applyProtection="0"/>
    <xf numFmtId="0" fontId="35" fillId="0" borderId="19" applyNumberFormat="0" applyFill="0" applyAlignment="0" applyProtection="0"/>
    <xf numFmtId="0" fontId="87" fillId="0" borderId="19" applyNumberFormat="0" applyFill="0" applyAlignment="0" applyProtection="0"/>
    <xf numFmtId="0" fontId="36" fillId="0" borderId="20" applyNumberFormat="0" applyFill="0" applyAlignment="0" applyProtection="0"/>
    <xf numFmtId="0" fontId="88" fillId="0" borderId="20" applyNumberFormat="0" applyFill="0" applyAlignment="0" applyProtection="0"/>
    <xf numFmtId="0" fontId="36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" fillId="0" borderId="0"/>
    <xf numFmtId="0" fontId="44" fillId="16" borderId="24" applyNumberFormat="0" applyAlignment="0" applyProtection="0"/>
    <xf numFmtId="0" fontId="90" fillId="16" borderId="24" applyNumberFormat="0" applyAlignment="0" applyProtection="0"/>
    <xf numFmtId="0" fontId="42" fillId="15" borderId="21" applyNumberFormat="0" applyAlignment="0" applyProtection="0"/>
    <xf numFmtId="0" fontId="91" fillId="15" borderId="21" applyNumberFormat="0" applyAlignment="0" applyProtection="0"/>
    <xf numFmtId="0" fontId="46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75" fillId="0" borderId="0" applyFont="0" applyFill="0" applyBorder="0" applyAlignment="0" applyProtection="0"/>
    <xf numFmtId="0" fontId="48" fillId="18" borderId="0" applyNumberFormat="0" applyBorder="0" applyAlignment="0" applyProtection="0"/>
    <xf numFmtId="0" fontId="63" fillId="18" borderId="0" applyNumberFormat="0" applyBorder="0" applyAlignment="0" applyProtection="0"/>
    <xf numFmtId="0" fontId="48" fillId="22" borderId="0" applyNumberFormat="0" applyBorder="0" applyAlignment="0" applyProtection="0"/>
    <xf numFmtId="0" fontId="63" fillId="22" borderId="0" applyNumberFormat="0" applyBorder="0" applyAlignment="0" applyProtection="0"/>
    <xf numFmtId="0" fontId="48" fillId="26" borderId="0" applyNumberFormat="0" applyBorder="0" applyAlignment="0" applyProtection="0"/>
    <xf numFmtId="0" fontId="63" fillId="26" borderId="0" applyNumberFormat="0" applyBorder="0" applyAlignment="0" applyProtection="0"/>
    <xf numFmtId="0" fontId="48" fillId="30" borderId="0" applyNumberFormat="0" applyBorder="0" applyAlignment="0" applyProtection="0"/>
    <xf numFmtId="0" fontId="63" fillId="30" borderId="0" applyNumberFormat="0" applyBorder="0" applyAlignment="0" applyProtection="0"/>
    <xf numFmtId="0" fontId="48" fillId="34" borderId="0" applyNumberFormat="0" applyBorder="0" applyAlignment="0" applyProtection="0"/>
    <xf numFmtId="0" fontId="63" fillId="34" borderId="0" applyNumberFormat="0" applyBorder="0" applyAlignment="0" applyProtection="0"/>
    <xf numFmtId="0" fontId="48" fillId="38" borderId="0" applyNumberFormat="0" applyBorder="0" applyAlignment="0" applyProtection="0"/>
    <xf numFmtId="0" fontId="63" fillId="38" borderId="0" applyNumberFormat="0" applyBorder="0" applyAlignment="0" applyProtection="0"/>
    <xf numFmtId="0" fontId="40" fillId="14" borderId="21" applyNumberFormat="0" applyAlignment="0" applyProtection="0"/>
    <xf numFmtId="0" fontId="94" fillId="14" borderId="21" applyNumberFormat="0" applyAlignment="0" applyProtection="0"/>
    <xf numFmtId="0" fontId="41" fillId="15" borderId="22" applyNumberFormat="0" applyAlignment="0" applyProtection="0"/>
    <xf numFmtId="0" fontId="95" fillId="15" borderId="22" applyNumberFormat="0" applyAlignment="0" applyProtection="0"/>
    <xf numFmtId="0" fontId="43" fillId="0" borderId="23" applyNumberFormat="0" applyFill="0" applyAlignment="0" applyProtection="0"/>
    <xf numFmtId="0" fontId="96" fillId="0" borderId="23" applyNumberFormat="0" applyFill="0" applyAlignment="0" applyProtection="0"/>
    <xf numFmtId="0" fontId="1" fillId="0" borderId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64" fillId="61" borderId="104" applyNumberFormat="0" applyAlignment="0" applyProtection="0"/>
    <xf numFmtId="0" fontId="64" fillId="61" borderId="104" applyNumberFormat="0" applyAlignment="0" applyProtection="0"/>
    <xf numFmtId="0" fontId="64" fillId="61" borderId="104" applyNumberFormat="0" applyAlignment="0" applyProtection="0"/>
    <xf numFmtId="0" fontId="64" fillId="61" borderId="104" applyNumberFormat="0" applyAlignment="0" applyProtection="0"/>
    <xf numFmtId="0" fontId="64" fillId="61" borderId="104" applyNumberFormat="0" applyAlignment="0" applyProtection="0"/>
    <xf numFmtId="0" fontId="71" fillId="48" borderId="104" applyNumberFormat="0" applyAlignment="0" applyProtection="0"/>
    <xf numFmtId="0" fontId="71" fillId="48" borderId="104" applyNumberFormat="0" applyAlignment="0" applyProtection="0"/>
    <xf numFmtId="0" fontId="71" fillId="48" borderId="104" applyNumberFormat="0" applyAlignment="0" applyProtection="0"/>
    <xf numFmtId="0" fontId="71" fillId="48" borderId="104" applyNumberFormat="0" applyAlignment="0" applyProtection="0"/>
    <xf numFmtId="0" fontId="71" fillId="48" borderId="104" applyNumberFormat="0" applyAlignment="0" applyProtection="0"/>
    <xf numFmtId="0" fontId="8" fillId="0" borderId="0"/>
    <xf numFmtId="0" fontId="75" fillId="0" borderId="0"/>
    <xf numFmtId="0" fontId="75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center"/>
    </xf>
    <xf numFmtId="0" fontId="1" fillId="0" borderId="0"/>
    <xf numFmtId="0" fontId="1" fillId="0" borderId="0"/>
    <xf numFmtId="0" fontId="57" fillId="64" borderId="105" applyNumberFormat="0" applyFont="0" applyAlignment="0" applyProtection="0"/>
    <xf numFmtId="0" fontId="57" fillId="64" borderId="105" applyNumberFormat="0" applyFont="0" applyAlignment="0" applyProtection="0"/>
    <xf numFmtId="0" fontId="57" fillId="64" borderId="105" applyNumberFormat="0" applyFont="0" applyAlignment="0" applyProtection="0"/>
    <xf numFmtId="0" fontId="57" fillId="64" borderId="105" applyNumberFormat="0" applyFont="0" applyAlignment="0" applyProtection="0"/>
    <xf numFmtId="0" fontId="57" fillId="64" borderId="105" applyNumberFormat="0" applyFont="0" applyAlignment="0" applyProtection="0"/>
    <xf numFmtId="0" fontId="77" fillId="61" borderId="106" applyNumberFormat="0" applyAlignment="0" applyProtection="0"/>
    <xf numFmtId="0" fontId="77" fillId="61" borderId="106" applyNumberFormat="0" applyAlignment="0" applyProtection="0"/>
    <xf numFmtId="0" fontId="77" fillId="61" borderId="106" applyNumberFormat="0" applyAlignment="0" applyProtection="0"/>
    <xf numFmtId="0" fontId="77" fillId="61" borderId="106" applyNumberFormat="0" applyAlignment="0" applyProtection="0"/>
    <xf numFmtId="0" fontId="77" fillId="61" borderId="106" applyNumberFormat="0" applyAlignment="0" applyProtection="0"/>
    <xf numFmtId="0" fontId="79" fillId="0" borderId="107" applyNumberFormat="0" applyFill="0" applyAlignment="0" applyProtection="0"/>
    <xf numFmtId="0" fontId="79" fillId="0" borderId="107" applyNumberFormat="0" applyFill="0" applyAlignment="0" applyProtection="0"/>
    <xf numFmtId="0" fontId="79" fillId="0" borderId="107" applyNumberFormat="0" applyFill="0" applyAlignment="0" applyProtection="0"/>
    <xf numFmtId="0" fontId="79" fillId="0" borderId="107" applyNumberFormat="0" applyFill="0" applyAlignment="0" applyProtection="0"/>
    <xf numFmtId="0" fontId="79" fillId="0" borderId="107" applyNumberFormat="0" applyFill="0" applyAlignment="0" applyProtection="0"/>
    <xf numFmtId="0" fontId="1" fillId="0" borderId="0"/>
    <xf numFmtId="0" fontId="1" fillId="0" borderId="0"/>
    <xf numFmtId="0" fontId="1" fillId="17" borderId="25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/>
    <xf numFmtId="0" fontId="12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8" fillId="0" borderId="0"/>
    <xf numFmtId="0" fontId="12" fillId="0" borderId="0"/>
    <xf numFmtId="0" fontId="12" fillId="0" borderId="0">
      <alignment vertical="center"/>
    </xf>
    <xf numFmtId="0" fontId="5" fillId="0" borderId="0">
      <alignment vertical="center"/>
    </xf>
    <xf numFmtId="0" fontId="8" fillId="0" borderId="0"/>
    <xf numFmtId="0" fontId="5" fillId="0" borderId="0">
      <alignment vertical="center"/>
    </xf>
    <xf numFmtId="0" fontId="12" fillId="0" borderId="0"/>
    <xf numFmtId="0" fontId="13" fillId="0" borderId="0"/>
    <xf numFmtId="0" fontId="12" fillId="0" borderId="0"/>
    <xf numFmtId="0" fontId="13" fillId="0" borderId="0">
      <alignment vertical="center"/>
    </xf>
    <xf numFmtId="0" fontId="13" fillId="0" borderId="0"/>
    <xf numFmtId="0" fontId="12" fillId="0" borderId="0"/>
    <xf numFmtId="0" fontId="13" fillId="0" borderId="0"/>
    <xf numFmtId="0" fontId="12" fillId="0" borderId="0"/>
    <xf numFmtId="0" fontId="5" fillId="0" borderId="0">
      <alignment vertical="center"/>
    </xf>
    <xf numFmtId="0" fontId="8" fillId="0" borderId="0"/>
    <xf numFmtId="0" fontId="8" fillId="0" borderId="0"/>
    <xf numFmtId="0" fontId="1" fillId="0" borderId="0"/>
    <xf numFmtId="0" fontId="57" fillId="0" borderId="0"/>
    <xf numFmtId="0" fontId="8" fillId="0" borderId="0"/>
    <xf numFmtId="0" fontId="8" fillId="0" borderId="0" applyBorder="0"/>
    <xf numFmtId="0" fontId="57" fillId="0" borderId="0" applyBorder="0"/>
    <xf numFmtId="0" fontId="58" fillId="0" borderId="0"/>
    <xf numFmtId="0" fontId="59" fillId="0" borderId="0"/>
    <xf numFmtId="0" fontId="60" fillId="43" borderId="0" applyNumberFormat="0" applyBorder="0" applyAlignment="0" applyProtection="0"/>
    <xf numFmtId="0" fontId="60" fillId="44" borderId="0" applyNumberFormat="0" applyBorder="0" applyAlignment="0" applyProtection="0"/>
    <xf numFmtId="0" fontId="60" fillId="45" borderId="0" applyNumberFormat="0" applyBorder="0" applyAlignment="0" applyProtection="0"/>
    <xf numFmtId="0" fontId="60" fillId="46" borderId="0" applyNumberFormat="0" applyBorder="0" applyAlignment="0" applyProtection="0"/>
    <xf numFmtId="0" fontId="60" fillId="47" borderId="0" applyNumberFormat="0" applyBorder="0" applyAlignment="0" applyProtection="0"/>
    <xf numFmtId="0" fontId="60" fillId="48" borderId="0" applyNumberFormat="0" applyBorder="0" applyAlignment="0" applyProtection="0"/>
    <xf numFmtId="0" fontId="1" fillId="19" borderId="0" applyNumberFormat="0" applyBorder="0" applyAlignment="0" applyProtection="0"/>
    <xf numFmtId="0" fontId="61" fillId="19" borderId="0" applyNumberFormat="0" applyBorder="0" applyAlignment="0" applyProtection="0"/>
    <xf numFmtId="0" fontId="1" fillId="23" borderId="0" applyNumberFormat="0" applyBorder="0" applyAlignment="0" applyProtection="0"/>
    <xf numFmtId="0" fontId="61" fillId="23" borderId="0" applyNumberFormat="0" applyBorder="0" applyAlignment="0" applyProtection="0"/>
    <xf numFmtId="0" fontId="1" fillId="27" borderId="0" applyNumberFormat="0" applyBorder="0" applyAlignment="0" applyProtection="0"/>
    <xf numFmtId="0" fontId="61" fillId="27" borderId="0" applyNumberFormat="0" applyBorder="0" applyAlignment="0" applyProtection="0"/>
    <xf numFmtId="0" fontId="1" fillId="31" borderId="0" applyNumberFormat="0" applyBorder="0" applyAlignment="0" applyProtection="0"/>
    <xf numFmtId="0" fontId="61" fillId="31" borderId="0" applyNumberFormat="0" applyBorder="0" applyAlignment="0" applyProtection="0"/>
    <xf numFmtId="0" fontId="1" fillId="35" borderId="0" applyNumberFormat="0" applyBorder="0" applyAlignment="0" applyProtection="0"/>
    <xf numFmtId="0" fontId="61" fillId="35" borderId="0" applyNumberFormat="0" applyBorder="0" applyAlignment="0" applyProtection="0"/>
    <xf numFmtId="0" fontId="1" fillId="39" borderId="0" applyNumberFormat="0" applyBorder="0" applyAlignment="0" applyProtection="0"/>
    <xf numFmtId="0" fontId="61" fillId="39" borderId="0" applyNumberFormat="0" applyBorder="0" applyAlignment="0" applyProtection="0"/>
    <xf numFmtId="0" fontId="60" fillId="49" borderId="0" applyNumberFormat="0" applyBorder="0" applyAlignment="0" applyProtection="0"/>
    <xf numFmtId="0" fontId="60" fillId="50" borderId="0" applyNumberFormat="0" applyBorder="0" applyAlignment="0" applyProtection="0"/>
    <xf numFmtId="0" fontId="60" fillId="51" borderId="0" applyNumberFormat="0" applyBorder="0" applyAlignment="0" applyProtection="0"/>
    <xf numFmtId="0" fontId="60" fillId="46" borderId="0" applyNumberFormat="0" applyBorder="0" applyAlignment="0" applyProtection="0"/>
    <xf numFmtId="0" fontId="60" fillId="49" borderId="0" applyNumberFormat="0" applyBorder="0" applyAlignment="0" applyProtection="0"/>
    <xf numFmtId="0" fontId="60" fillId="52" borderId="0" applyNumberFormat="0" applyBorder="0" applyAlignment="0" applyProtection="0"/>
    <xf numFmtId="0" fontId="1" fillId="20" borderId="0" applyNumberFormat="0" applyBorder="0" applyAlignment="0" applyProtection="0"/>
    <xf numFmtId="0" fontId="61" fillId="20" borderId="0" applyNumberFormat="0" applyBorder="0" applyAlignment="0" applyProtection="0"/>
    <xf numFmtId="0" fontId="1" fillId="24" borderId="0" applyNumberFormat="0" applyBorder="0" applyAlignment="0" applyProtection="0"/>
    <xf numFmtId="0" fontId="61" fillId="24" borderId="0" applyNumberFormat="0" applyBorder="0" applyAlignment="0" applyProtection="0"/>
    <xf numFmtId="0" fontId="1" fillId="28" borderId="0" applyNumberFormat="0" applyBorder="0" applyAlignment="0" applyProtection="0"/>
    <xf numFmtId="0" fontId="61" fillId="28" borderId="0" applyNumberFormat="0" applyBorder="0" applyAlignment="0" applyProtection="0"/>
    <xf numFmtId="0" fontId="1" fillId="32" borderId="0" applyNumberFormat="0" applyBorder="0" applyAlignment="0" applyProtection="0"/>
    <xf numFmtId="0" fontId="61" fillId="32" borderId="0" applyNumberFormat="0" applyBorder="0" applyAlignment="0" applyProtection="0"/>
    <xf numFmtId="0" fontId="1" fillId="36" borderId="0" applyNumberFormat="0" applyBorder="0" applyAlignment="0" applyProtection="0"/>
    <xf numFmtId="0" fontId="61" fillId="36" borderId="0" applyNumberFormat="0" applyBorder="0" applyAlignment="0" applyProtection="0"/>
    <xf numFmtId="0" fontId="1" fillId="40" borderId="0" applyNumberFormat="0" applyBorder="0" applyAlignment="0" applyProtection="0"/>
    <xf numFmtId="0" fontId="61" fillId="40" borderId="0" applyNumberFormat="0" applyBorder="0" applyAlignment="0" applyProtection="0"/>
    <xf numFmtId="0" fontId="62" fillId="53" borderId="0" applyNumberFormat="0" applyBorder="0" applyAlignment="0" applyProtection="0"/>
    <xf numFmtId="0" fontId="62" fillId="50" borderId="0" applyNumberFormat="0" applyBorder="0" applyAlignment="0" applyProtection="0"/>
    <xf numFmtId="0" fontId="62" fillId="51" borderId="0" applyNumberFormat="0" applyBorder="0" applyAlignment="0" applyProtection="0"/>
    <xf numFmtId="0" fontId="62" fillId="54" borderId="0" applyNumberFormat="0" applyBorder="0" applyAlignment="0" applyProtection="0"/>
    <xf numFmtId="0" fontId="62" fillId="55" borderId="0" applyNumberFormat="0" applyBorder="0" applyAlignment="0" applyProtection="0"/>
    <xf numFmtId="0" fontId="62" fillId="56" borderId="0" applyNumberFormat="0" applyBorder="0" applyAlignment="0" applyProtection="0"/>
    <xf numFmtId="0" fontId="48" fillId="21" borderId="0" applyNumberFormat="0" applyBorder="0" applyAlignment="0" applyProtection="0"/>
    <xf numFmtId="0" fontId="63" fillId="21" borderId="0" applyNumberFormat="0" applyBorder="0" applyAlignment="0" applyProtection="0"/>
    <xf numFmtId="0" fontId="48" fillId="25" borderId="0" applyNumberFormat="0" applyBorder="0" applyAlignment="0" applyProtection="0"/>
    <xf numFmtId="0" fontId="63" fillId="25" borderId="0" applyNumberFormat="0" applyBorder="0" applyAlignment="0" applyProtection="0"/>
    <xf numFmtId="0" fontId="48" fillId="29" borderId="0" applyNumberFormat="0" applyBorder="0" applyAlignment="0" applyProtection="0"/>
    <xf numFmtId="0" fontId="63" fillId="29" borderId="0" applyNumberFormat="0" applyBorder="0" applyAlignment="0" applyProtection="0"/>
    <xf numFmtId="0" fontId="48" fillId="33" borderId="0" applyNumberFormat="0" applyBorder="0" applyAlignment="0" applyProtection="0"/>
    <xf numFmtId="0" fontId="63" fillId="33" borderId="0" applyNumberFormat="0" applyBorder="0" applyAlignment="0" applyProtection="0"/>
    <xf numFmtId="0" fontId="48" fillId="37" borderId="0" applyNumberFormat="0" applyBorder="0" applyAlignment="0" applyProtection="0"/>
    <xf numFmtId="0" fontId="63" fillId="37" borderId="0" applyNumberFormat="0" applyBorder="0" applyAlignment="0" applyProtection="0"/>
    <xf numFmtId="0" fontId="48" fillId="41" borderId="0" applyNumberFormat="0" applyBorder="0" applyAlignment="0" applyProtection="0"/>
    <xf numFmtId="0" fontId="63" fillId="41" borderId="0" applyNumberFormat="0" applyBorder="0" applyAlignment="0" applyProtection="0"/>
    <xf numFmtId="0" fontId="62" fillId="57" borderId="0" applyNumberFormat="0" applyBorder="0" applyAlignment="0" applyProtection="0"/>
    <xf numFmtId="0" fontId="62" fillId="58" borderId="0" applyNumberFormat="0" applyBorder="0" applyAlignment="0" applyProtection="0"/>
    <xf numFmtId="0" fontId="62" fillId="59" borderId="0" applyNumberFormat="0" applyBorder="0" applyAlignment="0" applyProtection="0"/>
    <xf numFmtId="0" fontId="62" fillId="54" borderId="0" applyNumberFormat="0" applyBorder="0" applyAlignment="0" applyProtection="0"/>
    <xf numFmtId="0" fontId="62" fillId="55" borderId="0" applyNumberFormat="0" applyBorder="0" applyAlignment="0" applyProtection="0"/>
    <xf numFmtId="0" fontId="62" fillId="60" borderId="0" applyNumberFormat="0" applyBorder="0" applyAlignment="0" applyProtection="0"/>
    <xf numFmtId="0" fontId="50" fillId="44" borderId="0" applyNumberFormat="0" applyBorder="0" applyAlignment="0" applyProtection="0"/>
    <xf numFmtId="0" fontId="64" fillId="61" borderId="100" applyNumberFormat="0" applyAlignment="0" applyProtection="0"/>
    <xf numFmtId="0" fontId="65" fillId="62" borderId="42" applyNumberFormat="0" applyAlignment="0" applyProtection="0"/>
    <xf numFmtId="0" fontId="66" fillId="0" borderId="0" applyNumberFormat="0" applyFill="0" applyBorder="0" applyAlignment="0" applyProtection="0"/>
    <xf numFmtId="0" fontId="67" fillId="45" borderId="0" applyNumberFormat="0" applyBorder="0" applyAlignment="0" applyProtection="0"/>
    <xf numFmtId="0" fontId="68" fillId="0" borderId="43" applyNumberFormat="0" applyFill="0" applyAlignment="0" applyProtection="0"/>
    <xf numFmtId="0" fontId="69" fillId="0" borderId="44" applyNumberFormat="0" applyFill="0" applyAlignment="0" applyProtection="0"/>
    <xf numFmtId="0" fontId="70" fillId="0" borderId="45" applyNumberFormat="0" applyFill="0" applyAlignment="0" applyProtection="0"/>
    <xf numFmtId="0" fontId="70" fillId="0" borderId="0" applyNumberFormat="0" applyFill="0" applyBorder="0" applyAlignment="0" applyProtection="0"/>
    <xf numFmtId="0" fontId="8" fillId="0" borderId="0"/>
    <xf numFmtId="0" fontId="71" fillId="48" borderId="100" applyNumberFormat="0" applyAlignment="0" applyProtection="0"/>
    <xf numFmtId="0" fontId="72" fillId="0" borderId="46" applyNumberFormat="0" applyFill="0" applyAlignment="0" applyProtection="0"/>
    <xf numFmtId="0" fontId="73" fillId="63" borderId="0" applyNumberFormat="0" applyBorder="0" applyAlignment="0" applyProtection="0"/>
    <xf numFmtId="0" fontId="57" fillId="0" borderId="0"/>
    <xf numFmtId="0" fontId="59" fillId="0" borderId="0"/>
    <xf numFmtId="0" fontId="59" fillId="0" borderId="0"/>
    <xf numFmtId="0" fontId="12" fillId="0" borderId="0"/>
    <xf numFmtId="0" fontId="74" fillId="0" borderId="0">
      <alignment vertical="center"/>
    </xf>
    <xf numFmtId="0" fontId="75" fillId="0" borderId="0"/>
    <xf numFmtId="0" fontId="76" fillId="0" borderId="0">
      <alignment vertical="center"/>
    </xf>
    <xf numFmtId="0" fontId="1" fillId="0" borderId="0"/>
    <xf numFmtId="0" fontId="75" fillId="0" borderId="0"/>
    <xf numFmtId="0" fontId="1" fillId="0" borderId="0"/>
    <xf numFmtId="0" fontId="75" fillId="0" borderId="0"/>
    <xf numFmtId="0" fontId="57" fillId="64" borderId="101" applyNumberFormat="0" applyFont="0" applyAlignment="0" applyProtection="0"/>
    <xf numFmtId="0" fontId="77" fillId="61" borderId="102" applyNumberFormat="0" applyAlignment="0" applyProtection="0"/>
    <xf numFmtId="0" fontId="78" fillId="0" borderId="0" applyNumberFormat="0" applyFill="0" applyBorder="0" applyAlignment="0" applyProtection="0"/>
    <xf numFmtId="0" fontId="79" fillId="0" borderId="103" applyNumberFormat="0" applyFill="0" applyAlignment="0" applyProtection="0"/>
    <xf numFmtId="0" fontId="80" fillId="0" borderId="0" applyNumberFormat="0" applyFill="0" applyBorder="0" applyAlignment="0" applyProtection="0"/>
    <xf numFmtId="0" fontId="57" fillId="0" borderId="0"/>
    <xf numFmtId="0" fontId="1" fillId="0" borderId="0"/>
    <xf numFmtId="0" fontId="61" fillId="0" borderId="0"/>
    <xf numFmtId="0" fontId="1" fillId="0" borderId="0"/>
    <xf numFmtId="0" fontId="61" fillId="0" borderId="0"/>
    <xf numFmtId="0" fontId="61" fillId="0" borderId="0"/>
    <xf numFmtId="0" fontId="74" fillId="0" borderId="0">
      <alignment vertical="center"/>
    </xf>
    <xf numFmtId="0" fontId="57" fillId="0" borderId="0"/>
    <xf numFmtId="0" fontId="76" fillId="0" borderId="0">
      <alignment vertical="center"/>
    </xf>
    <xf numFmtId="0" fontId="74" fillId="0" borderId="0">
      <alignment vertical="center"/>
    </xf>
    <xf numFmtId="0" fontId="57" fillId="0" borderId="0"/>
    <xf numFmtId="0" fontId="75" fillId="0" borderId="0"/>
    <xf numFmtId="0" fontId="57" fillId="0" borderId="0"/>
    <xf numFmtId="0" fontId="81" fillId="0" borderId="0">
      <alignment vertical="center"/>
    </xf>
    <xf numFmtId="0" fontId="8" fillId="0" borderId="0"/>
    <xf numFmtId="0" fontId="54" fillId="0" borderId="0"/>
    <xf numFmtId="0" fontId="59" fillId="0" borderId="0"/>
    <xf numFmtId="0" fontId="59" fillId="0" borderId="0"/>
    <xf numFmtId="0" fontId="57" fillId="0" borderId="0"/>
    <xf numFmtId="0" fontId="57" fillId="0" borderId="0">
      <alignment vertical="center"/>
    </xf>
    <xf numFmtId="0" fontId="8" fillId="0" borderId="0" applyNumberFormat="0" applyFont="0" applyFill="0" applyBorder="0" applyAlignment="0" applyProtection="0"/>
    <xf numFmtId="0" fontId="39" fillId="13" borderId="0" applyNumberFormat="0" applyBorder="0" applyAlignment="0" applyProtection="0"/>
    <xf numFmtId="0" fontId="82" fillId="13" borderId="0" applyNumberFormat="0" applyBorder="0" applyAlignment="0" applyProtection="0"/>
    <xf numFmtId="0" fontId="1" fillId="17" borderId="25" applyNumberFormat="0" applyFont="0" applyAlignment="0" applyProtection="0"/>
    <xf numFmtId="0" fontId="61" fillId="17" borderId="25" applyNumberFormat="0" applyFont="0" applyAlignment="0" applyProtection="0"/>
    <xf numFmtId="0" fontId="47" fillId="0" borderId="26" applyNumberFormat="0" applyFill="0" applyAlignment="0" applyProtection="0"/>
    <xf numFmtId="0" fontId="83" fillId="0" borderId="26" applyNumberFormat="0" applyFill="0" applyAlignment="0" applyProtection="0"/>
    <xf numFmtId="0" fontId="38" fillId="12" borderId="0" applyNumberFormat="0" applyBorder="0" applyAlignment="0" applyProtection="0"/>
    <xf numFmtId="0" fontId="84" fillId="12" borderId="0" applyNumberFormat="0" applyBorder="0" applyAlignment="0" applyProtection="0"/>
    <xf numFmtId="0" fontId="50" fillId="44" borderId="0" applyNumberFormat="0" applyBorder="0" applyAlignment="0" applyProtection="0"/>
    <xf numFmtId="0" fontId="37" fillId="11" borderId="0" applyNumberFormat="0" applyBorder="0" applyAlignment="0" applyProtection="0"/>
    <xf numFmtId="0" fontId="85" fillId="11" borderId="0" applyNumberFormat="0" applyBorder="0" applyAlignment="0" applyProtection="0"/>
    <xf numFmtId="0" fontId="67" fillId="45" borderId="0" applyNumberFormat="0" applyBorder="0" applyAlignment="0" applyProtection="0"/>
    <xf numFmtId="0" fontId="34" fillId="0" borderId="18" applyNumberFormat="0" applyFill="0" applyAlignment="0" applyProtection="0"/>
    <xf numFmtId="0" fontId="86" fillId="0" borderId="18" applyNumberFormat="0" applyFill="0" applyAlignment="0" applyProtection="0"/>
    <xf numFmtId="0" fontId="35" fillId="0" borderId="19" applyNumberFormat="0" applyFill="0" applyAlignment="0" applyProtection="0"/>
    <xf numFmtId="0" fontId="87" fillId="0" borderId="19" applyNumberFormat="0" applyFill="0" applyAlignment="0" applyProtection="0"/>
    <xf numFmtId="0" fontId="36" fillId="0" borderId="20" applyNumberFormat="0" applyFill="0" applyAlignment="0" applyProtection="0"/>
    <xf numFmtId="0" fontId="88" fillId="0" borderId="20" applyNumberFormat="0" applyFill="0" applyAlignment="0" applyProtection="0"/>
    <xf numFmtId="0" fontId="36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" fillId="0" borderId="0"/>
    <xf numFmtId="0" fontId="44" fillId="16" borderId="24" applyNumberFormat="0" applyAlignment="0" applyProtection="0"/>
    <xf numFmtId="0" fontId="90" fillId="16" borderId="24" applyNumberFormat="0" applyAlignment="0" applyProtection="0"/>
    <xf numFmtId="0" fontId="42" fillId="15" borderId="21" applyNumberFormat="0" applyAlignment="0" applyProtection="0"/>
    <xf numFmtId="0" fontId="91" fillId="15" borderId="21" applyNumberFormat="0" applyAlignment="0" applyProtection="0"/>
    <xf numFmtId="0" fontId="46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48" fillId="18" borderId="0" applyNumberFormat="0" applyBorder="0" applyAlignment="0" applyProtection="0"/>
    <xf numFmtId="0" fontId="63" fillId="18" borderId="0" applyNumberFormat="0" applyBorder="0" applyAlignment="0" applyProtection="0"/>
    <xf numFmtId="0" fontId="48" fillId="22" borderId="0" applyNumberFormat="0" applyBorder="0" applyAlignment="0" applyProtection="0"/>
    <xf numFmtId="0" fontId="63" fillId="22" borderId="0" applyNumberFormat="0" applyBorder="0" applyAlignment="0" applyProtection="0"/>
    <xf numFmtId="0" fontId="48" fillId="26" borderId="0" applyNumberFormat="0" applyBorder="0" applyAlignment="0" applyProtection="0"/>
    <xf numFmtId="0" fontId="63" fillId="26" borderId="0" applyNumberFormat="0" applyBorder="0" applyAlignment="0" applyProtection="0"/>
    <xf numFmtId="0" fontId="48" fillId="30" borderId="0" applyNumberFormat="0" applyBorder="0" applyAlignment="0" applyProtection="0"/>
    <xf numFmtId="0" fontId="63" fillId="30" borderId="0" applyNumberFormat="0" applyBorder="0" applyAlignment="0" applyProtection="0"/>
    <xf numFmtId="0" fontId="48" fillId="34" borderId="0" applyNumberFormat="0" applyBorder="0" applyAlignment="0" applyProtection="0"/>
    <xf numFmtId="0" fontId="63" fillId="34" borderId="0" applyNumberFormat="0" applyBorder="0" applyAlignment="0" applyProtection="0"/>
    <xf numFmtId="0" fontId="48" fillId="38" borderId="0" applyNumberFormat="0" applyBorder="0" applyAlignment="0" applyProtection="0"/>
    <xf numFmtId="0" fontId="63" fillId="38" borderId="0" applyNumberFormat="0" applyBorder="0" applyAlignment="0" applyProtection="0"/>
    <xf numFmtId="0" fontId="40" fillId="14" borderId="21" applyNumberFormat="0" applyAlignment="0" applyProtection="0"/>
    <xf numFmtId="0" fontId="94" fillId="14" borderId="21" applyNumberFormat="0" applyAlignment="0" applyProtection="0"/>
    <xf numFmtId="0" fontId="41" fillId="15" borderId="22" applyNumberFormat="0" applyAlignment="0" applyProtection="0"/>
    <xf numFmtId="0" fontId="95" fillId="15" borderId="22" applyNumberFormat="0" applyAlignment="0" applyProtection="0"/>
    <xf numFmtId="0" fontId="43" fillId="0" borderId="23" applyNumberFormat="0" applyFill="0" applyAlignment="0" applyProtection="0"/>
    <xf numFmtId="0" fontId="96" fillId="0" borderId="23" applyNumberFormat="0" applyFill="0" applyAlignment="0" applyProtection="0"/>
    <xf numFmtId="0" fontId="64" fillId="61" borderId="100" applyNumberFormat="0" applyAlignment="0" applyProtection="0"/>
    <xf numFmtId="0" fontId="64" fillId="61" borderId="100" applyNumberFormat="0" applyAlignment="0" applyProtection="0"/>
    <xf numFmtId="0" fontId="71" fillId="48" borderId="100" applyNumberFormat="0" applyAlignment="0" applyProtection="0"/>
    <xf numFmtId="0" fontId="57" fillId="64" borderId="101" applyNumberFormat="0" applyFont="0" applyAlignment="0" applyProtection="0"/>
    <xf numFmtId="0" fontId="57" fillId="64" borderId="101" applyNumberFormat="0" applyFont="0" applyAlignment="0" applyProtection="0"/>
    <xf numFmtId="0" fontId="77" fillId="61" borderId="102" applyNumberFormat="0" applyAlignment="0" applyProtection="0"/>
    <xf numFmtId="0" fontId="77" fillId="61" borderId="102" applyNumberFormat="0" applyAlignment="0" applyProtection="0"/>
    <xf numFmtId="0" fontId="77" fillId="61" borderId="102" applyNumberFormat="0" applyAlignment="0" applyProtection="0"/>
    <xf numFmtId="0" fontId="79" fillId="0" borderId="103" applyNumberFormat="0" applyFill="0" applyAlignment="0" applyProtection="0"/>
    <xf numFmtId="0" fontId="79" fillId="0" borderId="103" applyNumberFormat="0" applyFill="0" applyAlignment="0" applyProtection="0"/>
    <xf numFmtId="0" fontId="1" fillId="0" borderId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64" fillId="61" borderId="100" applyNumberFormat="0" applyAlignment="0" applyProtection="0"/>
    <xf numFmtId="0" fontId="64" fillId="61" borderId="100" applyNumberFormat="0" applyAlignment="0" applyProtection="0"/>
    <xf numFmtId="0" fontId="64" fillId="61" borderId="100" applyNumberFormat="0" applyAlignment="0" applyProtection="0"/>
    <xf numFmtId="0" fontId="64" fillId="61" borderId="100" applyNumberFormat="0" applyAlignment="0" applyProtection="0"/>
    <xf numFmtId="0" fontId="64" fillId="61" borderId="100" applyNumberFormat="0" applyAlignment="0" applyProtection="0"/>
    <xf numFmtId="0" fontId="71" fillId="48" borderId="100" applyNumberFormat="0" applyAlignment="0" applyProtection="0"/>
    <xf numFmtId="0" fontId="71" fillId="48" borderId="100" applyNumberFormat="0" applyAlignment="0" applyProtection="0"/>
    <xf numFmtId="0" fontId="71" fillId="48" borderId="100" applyNumberFormat="0" applyAlignment="0" applyProtection="0"/>
    <xf numFmtId="0" fontId="71" fillId="48" borderId="100" applyNumberFormat="0" applyAlignment="0" applyProtection="0"/>
    <xf numFmtId="0" fontId="71" fillId="48" borderId="100" applyNumberFormat="0" applyAlignment="0" applyProtection="0"/>
    <xf numFmtId="0" fontId="8" fillId="0" borderId="0"/>
    <xf numFmtId="0" fontId="75" fillId="0" borderId="0"/>
    <xf numFmtId="0" fontId="75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center"/>
    </xf>
    <xf numFmtId="0" fontId="1" fillId="0" borderId="0"/>
    <xf numFmtId="0" fontId="1" fillId="0" borderId="0"/>
    <xf numFmtId="0" fontId="57" fillId="64" borderId="101" applyNumberFormat="0" applyFont="0" applyAlignment="0" applyProtection="0"/>
    <xf numFmtId="0" fontId="57" fillId="64" borderId="101" applyNumberFormat="0" applyFont="0" applyAlignment="0" applyProtection="0"/>
    <xf numFmtId="0" fontId="57" fillId="64" borderId="101" applyNumberFormat="0" applyFont="0" applyAlignment="0" applyProtection="0"/>
    <xf numFmtId="0" fontId="57" fillId="64" borderId="101" applyNumberFormat="0" applyFont="0" applyAlignment="0" applyProtection="0"/>
    <xf numFmtId="0" fontId="57" fillId="64" borderId="101" applyNumberFormat="0" applyFont="0" applyAlignment="0" applyProtection="0"/>
    <xf numFmtId="0" fontId="77" fillId="61" borderId="102" applyNumberFormat="0" applyAlignment="0" applyProtection="0"/>
    <xf numFmtId="0" fontId="77" fillId="61" borderId="102" applyNumberFormat="0" applyAlignment="0" applyProtection="0"/>
    <xf numFmtId="0" fontId="77" fillId="61" borderId="102" applyNumberFormat="0" applyAlignment="0" applyProtection="0"/>
    <xf numFmtId="0" fontId="77" fillId="61" borderId="102" applyNumberFormat="0" applyAlignment="0" applyProtection="0"/>
    <xf numFmtId="0" fontId="77" fillId="61" borderId="102" applyNumberFormat="0" applyAlignment="0" applyProtection="0"/>
    <xf numFmtId="0" fontId="79" fillId="0" borderId="103" applyNumberFormat="0" applyFill="0" applyAlignment="0" applyProtection="0"/>
    <xf numFmtId="0" fontId="79" fillId="0" borderId="103" applyNumberFormat="0" applyFill="0" applyAlignment="0" applyProtection="0"/>
    <xf numFmtId="0" fontId="79" fillId="0" borderId="103" applyNumberFormat="0" applyFill="0" applyAlignment="0" applyProtection="0"/>
    <xf numFmtId="0" fontId="79" fillId="0" borderId="103" applyNumberFormat="0" applyFill="0" applyAlignment="0" applyProtection="0"/>
    <xf numFmtId="0" fontId="79" fillId="0" borderId="103" applyNumberFormat="0" applyFill="0" applyAlignment="0" applyProtection="0"/>
    <xf numFmtId="0" fontId="1" fillId="0" borderId="0"/>
    <xf numFmtId="0" fontId="1" fillId="0" borderId="0"/>
    <xf numFmtId="0" fontId="1" fillId="17" borderId="25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5" fillId="0" borderId="0">
      <alignment vertical="center"/>
    </xf>
    <xf numFmtId="0" fontId="1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/>
    <xf numFmtId="0" fontId="12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8" fillId="0" borderId="0"/>
    <xf numFmtId="0" fontId="12" fillId="0" borderId="0"/>
    <xf numFmtId="0" fontId="12" fillId="0" borderId="0">
      <alignment vertical="center"/>
    </xf>
    <xf numFmtId="0" fontId="77" fillId="61" borderId="102" applyNumberFormat="0" applyAlignment="0" applyProtection="0"/>
    <xf numFmtId="0" fontId="71" fillId="48" borderId="100" applyNumberFormat="0" applyAlignment="0" applyProtection="0"/>
    <xf numFmtId="0" fontId="79" fillId="0" borderId="103" applyNumberFormat="0" applyFill="0" applyAlignment="0" applyProtection="0"/>
    <xf numFmtId="0" fontId="79" fillId="0" borderId="103" applyNumberFormat="0" applyFill="0" applyAlignment="0" applyProtection="0"/>
    <xf numFmtId="0" fontId="57" fillId="64" borderId="101" applyNumberFormat="0" applyFont="0" applyAlignment="0" applyProtection="0"/>
    <xf numFmtId="0" fontId="77" fillId="61" borderId="102" applyNumberFormat="0" applyAlignment="0" applyProtection="0"/>
    <xf numFmtId="0" fontId="71" fillId="48" borderId="100" applyNumberFormat="0" applyAlignment="0" applyProtection="0"/>
    <xf numFmtId="0" fontId="71" fillId="48" borderId="100" applyNumberFormat="0" applyAlignment="0" applyProtection="0"/>
    <xf numFmtId="0" fontId="64" fillId="61" borderId="100" applyNumberFormat="0" applyAlignment="0" applyProtection="0"/>
    <xf numFmtId="0" fontId="64" fillId="61" borderId="100" applyNumberFormat="0" applyAlignment="0" applyProtection="0"/>
    <xf numFmtId="0" fontId="64" fillId="61" borderId="100" applyNumberFormat="0" applyAlignment="0" applyProtection="0"/>
    <xf numFmtId="0" fontId="71" fillId="48" borderId="100" applyNumberFormat="0" applyAlignment="0" applyProtection="0"/>
    <xf numFmtId="0" fontId="5" fillId="0" borderId="0">
      <alignment vertical="center"/>
    </xf>
    <xf numFmtId="0" fontId="71" fillId="48" borderId="100" applyNumberFormat="0" applyAlignment="0" applyProtection="0"/>
    <xf numFmtId="0" fontId="64" fillId="61" borderId="100" applyNumberFormat="0" applyAlignment="0" applyProtection="0"/>
    <xf numFmtId="0" fontId="79" fillId="0" borderId="103" applyNumberFormat="0" applyFill="0" applyAlignment="0" applyProtection="0"/>
    <xf numFmtId="0" fontId="79" fillId="0" borderId="103" applyNumberFormat="0" applyFill="0" applyAlignment="0" applyProtection="0"/>
    <xf numFmtId="0" fontId="77" fillId="61" borderId="102" applyNumberFormat="0" applyAlignment="0" applyProtection="0"/>
    <xf numFmtId="0" fontId="77" fillId="61" borderId="102" applyNumberFormat="0" applyAlignment="0" applyProtection="0"/>
    <xf numFmtId="0" fontId="57" fillId="64" borderId="101" applyNumberFormat="0" applyFont="0" applyAlignment="0" applyProtection="0"/>
    <xf numFmtId="0" fontId="79" fillId="0" borderId="103" applyNumberFormat="0" applyFill="0" applyAlignment="0" applyProtection="0"/>
    <xf numFmtId="0" fontId="79" fillId="0" borderId="103" applyNumberFormat="0" applyFill="0" applyAlignment="0" applyProtection="0"/>
    <xf numFmtId="0" fontId="79" fillId="0" borderId="103" applyNumberFormat="0" applyFill="0" applyAlignment="0" applyProtection="0"/>
    <xf numFmtId="0" fontId="77" fillId="61" borderId="102" applyNumberFormat="0" applyAlignment="0" applyProtection="0"/>
    <xf numFmtId="0" fontId="57" fillId="64" borderId="101" applyNumberFormat="0" applyFont="0" applyAlignment="0" applyProtection="0"/>
    <xf numFmtId="0" fontId="77" fillId="61" borderId="102" applyNumberFormat="0" applyAlignment="0" applyProtection="0"/>
    <xf numFmtId="0" fontId="57" fillId="64" borderId="101" applyNumberFormat="0" applyFont="0" applyAlignment="0" applyProtection="0"/>
    <xf numFmtId="0" fontId="57" fillId="64" borderId="101" applyNumberFormat="0" applyFont="0" applyAlignment="0" applyProtection="0"/>
    <xf numFmtId="0" fontId="71" fillId="48" borderId="100" applyNumberFormat="0" applyAlignment="0" applyProtection="0"/>
    <xf numFmtId="0" fontId="71" fillId="48" borderId="100" applyNumberFormat="0" applyAlignment="0" applyProtection="0"/>
    <xf numFmtId="0" fontId="64" fillId="61" borderId="100" applyNumberFormat="0" applyAlignment="0" applyProtection="0"/>
    <xf numFmtId="0" fontId="79" fillId="0" borderId="103" applyNumberFormat="0" applyFill="0" applyAlignment="0" applyProtection="0"/>
    <xf numFmtId="0" fontId="57" fillId="64" borderId="101" applyNumberFormat="0" applyFont="0" applyAlignment="0" applyProtection="0"/>
    <xf numFmtId="0" fontId="64" fillId="61" borderId="100" applyNumberFormat="0" applyAlignment="0" applyProtection="0"/>
    <xf numFmtId="0" fontId="79" fillId="0" borderId="103" applyNumberFormat="0" applyFill="0" applyAlignment="0" applyProtection="0"/>
    <xf numFmtId="0" fontId="57" fillId="64" borderId="101" applyNumberFormat="0" applyFont="0" applyAlignment="0" applyProtection="0"/>
    <xf numFmtId="0" fontId="57" fillId="64" borderId="101" applyNumberFormat="0" applyFont="0" applyAlignment="0" applyProtection="0"/>
    <xf numFmtId="0" fontId="79" fillId="0" borderId="103" applyNumberFormat="0" applyFill="0" applyAlignment="0" applyProtection="0"/>
    <xf numFmtId="0" fontId="57" fillId="64" borderId="101" applyNumberFormat="0" applyFont="0" applyAlignment="0" applyProtection="0"/>
    <xf numFmtId="0" fontId="71" fillId="48" borderId="100" applyNumberFormat="0" applyAlignment="0" applyProtection="0"/>
    <xf numFmtId="0" fontId="71" fillId="48" borderId="100" applyNumberFormat="0" applyAlignment="0" applyProtection="0"/>
    <xf numFmtId="0" fontId="71" fillId="48" borderId="100" applyNumberFormat="0" applyAlignment="0" applyProtection="0"/>
    <xf numFmtId="0" fontId="64" fillId="61" borderId="100" applyNumberFormat="0" applyAlignment="0" applyProtection="0"/>
    <xf numFmtId="0" fontId="64" fillId="61" borderId="100" applyNumberFormat="0" applyAlignment="0" applyProtection="0"/>
    <xf numFmtId="0" fontId="64" fillId="61" borderId="100" applyNumberFormat="0" applyAlignment="0" applyProtection="0"/>
    <xf numFmtId="0" fontId="71" fillId="48" borderId="100" applyNumberFormat="0" applyAlignment="0" applyProtection="0"/>
    <xf numFmtId="0" fontId="64" fillId="61" borderId="100" applyNumberFormat="0" applyAlignment="0" applyProtection="0"/>
    <xf numFmtId="0" fontId="77" fillId="61" borderId="102" applyNumberFormat="0" applyAlignment="0" applyProtection="0"/>
    <xf numFmtId="0" fontId="77" fillId="61" borderId="102" applyNumberFormat="0" applyAlignment="0" applyProtection="0"/>
    <xf numFmtId="0" fontId="77" fillId="61" borderId="102" applyNumberFormat="0" applyAlignment="0" applyProtection="0"/>
    <xf numFmtId="0" fontId="57" fillId="64" borderId="101" applyNumberFormat="0" applyFont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8" fillId="0" borderId="0"/>
    <xf numFmtId="0" fontId="5" fillId="0" borderId="0">
      <alignment vertical="center"/>
    </xf>
    <xf numFmtId="0" fontId="13" fillId="0" borderId="0">
      <alignment vertical="center"/>
    </xf>
    <xf numFmtId="0" fontId="64" fillId="61" borderId="104" applyNumberFormat="0" applyAlignment="0" applyProtection="0"/>
    <xf numFmtId="0" fontId="71" fillId="48" borderId="104" applyNumberFormat="0" applyAlignment="0" applyProtection="0"/>
    <xf numFmtId="0" fontId="57" fillId="64" borderId="105" applyNumberFormat="0" applyFont="0" applyAlignment="0" applyProtection="0"/>
    <xf numFmtId="0" fontId="77" fillId="61" borderId="106" applyNumberFormat="0" applyAlignment="0" applyProtection="0"/>
    <xf numFmtId="0" fontId="79" fillId="0" borderId="107" applyNumberFormat="0" applyFill="0" applyAlignment="0" applyProtection="0"/>
    <xf numFmtId="0" fontId="64" fillId="61" borderId="104" applyNumberFormat="0" applyAlignment="0" applyProtection="0"/>
    <xf numFmtId="0" fontId="64" fillId="61" borderId="104" applyNumberFormat="0" applyAlignment="0" applyProtection="0"/>
    <xf numFmtId="0" fontId="71" fillId="48" borderId="104" applyNumberFormat="0" applyAlignment="0" applyProtection="0"/>
    <xf numFmtId="0" fontId="57" fillId="64" borderId="105" applyNumberFormat="0" applyFont="0" applyAlignment="0" applyProtection="0"/>
    <xf numFmtId="0" fontId="57" fillId="64" borderId="105" applyNumberFormat="0" applyFont="0" applyAlignment="0" applyProtection="0"/>
    <xf numFmtId="0" fontId="77" fillId="61" borderId="106" applyNumberFormat="0" applyAlignment="0" applyProtection="0"/>
    <xf numFmtId="0" fontId="77" fillId="61" borderId="106" applyNumberFormat="0" applyAlignment="0" applyProtection="0"/>
    <xf numFmtId="0" fontId="77" fillId="61" borderId="106" applyNumberFormat="0" applyAlignment="0" applyProtection="0"/>
    <xf numFmtId="0" fontId="79" fillId="0" borderId="107" applyNumberFormat="0" applyFill="0" applyAlignment="0" applyProtection="0"/>
    <xf numFmtId="0" fontId="79" fillId="0" borderId="107" applyNumberFormat="0" applyFill="0" applyAlignment="0" applyProtection="0"/>
    <xf numFmtId="0" fontId="64" fillId="61" borderId="104" applyNumberFormat="0" applyAlignment="0" applyProtection="0"/>
    <xf numFmtId="0" fontId="64" fillId="61" borderId="104" applyNumberFormat="0" applyAlignment="0" applyProtection="0"/>
    <xf numFmtId="0" fontId="64" fillId="61" borderId="104" applyNumberFormat="0" applyAlignment="0" applyProtection="0"/>
    <xf numFmtId="0" fontId="64" fillId="61" borderId="104" applyNumberFormat="0" applyAlignment="0" applyProtection="0"/>
    <xf numFmtId="0" fontId="64" fillId="61" borderId="104" applyNumberFormat="0" applyAlignment="0" applyProtection="0"/>
    <xf numFmtId="0" fontId="71" fillId="48" borderId="104" applyNumberFormat="0" applyAlignment="0" applyProtection="0"/>
    <xf numFmtId="0" fontId="71" fillId="48" borderId="104" applyNumberFormat="0" applyAlignment="0" applyProtection="0"/>
    <xf numFmtId="0" fontId="71" fillId="48" borderId="104" applyNumberFormat="0" applyAlignment="0" applyProtection="0"/>
    <xf numFmtId="0" fontId="71" fillId="48" borderId="104" applyNumberFormat="0" applyAlignment="0" applyProtection="0"/>
    <xf numFmtId="0" fontId="71" fillId="48" borderId="104" applyNumberFormat="0" applyAlignment="0" applyProtection="0"/>
    <xf numFmtId="0" fontId="57" fillId="64" borderId="105" applyNumberFormat="0" applyFont="0" applyAlignment="0" applyProtection="0"/>
    <xf numFmtId="0" fontId="57" fillId="64" borderId="105" applyNumberFormat="0" applyFont="0" applyAlignment="0" applyProtection="0"/>
    <xf numFmtId="0" fontId="57" fillId="64" borderId="105" applyNumberFormat="0" applyFont="0" applyAlignment="0" applyProtection="0"/>
    <xf numFmtId="0" fontId="57" fillId="64" borderId="105" applyNumberFormat="0" applyFont="0" applyAlignment="0" applyProtection="0"/>
    <xf numFmtId="0" fontId="57" fillId="64" borderId="105" applyNumberFormat="0" applyFont="0" applyAlignment="0" applyProtection="0"/>
    <xf numFmtId="0" fontId="77" fillId="61" borderId="106" applyNumberFormat="0" applyAlignment="0" applyProtection="0"/>
    <xf numFmtId="0" fontId="77" fillId="61" borderId="106" applyNumberFormat="0" applyAlignment="0" applyProtection="0"/>
    <xf numFmtId="0" fontId="77" fillId="61" borderId="106" applyNumberFormat="0" applyAlignment="0" applyProtection="0"/>
    <xf numFmtId="0" fontId="77" fillId="61" borderId="106" applyNumberFormat="0" applyAlignment="0" applyProtection="0"/>
    <xf numFmtId="0" fontId="77" fillId="61" borderId="106" applyNumberFormat="0" applyAlignment="0" applyProtection="0"/>
    <xf numFmtId="0" fontId="79" fillId="0" borderId="107" applyNumberFormat="0" applyFill="0" applyAlignment="0" applyProtection="0"/>
    <xf numFmtId="0" fontId="79" fillId="0" borderId="107" applyNumberFormat="0" applyFill="0" applyAlignment="0" applyProtection="0"/>
    <xf numFmtId="0" fontId="79" fillId="0" borderId="107" applyNumberFormat="0" applyFill="0" applyAlignment="0" applyProtection="0"/>
    <xf numFmtId="0" fontId="79" fillId="0" borderId="107" applyNumberFormat="0" applyFill="0" applyAlignment="0" applyProtection="0"/>
    <xf numFmtId="0" fontId="79" fillId="0" borderId="107" applyNumberFormat="0" applyFill="0" applyAlignment="0" applyProtection="0"/>
    <xf numFmtId="0" fontId="77" fillId="61" borderId="106" applyNumberFormat="0" applyAlignment="0" applyProtection="0"/>
    <xf numFmtId="0" fontId="71" fillId="48" borderId="104" applyNumberFormat="0" applyAlignment="0" applyProtection="0"/>
    <xf numFmtId="0" fontId="79" fillId="0" borderId="107" applyNumberFormat="0" applyFill="0" applyAlignment="0" applyProtection="0"/>
    <xf numFmtId="0" fontId="79" fillId="0" borderId="107" applyNumberFormat="0" applyFill="0" applyAlignment="0" applyProtection="0"/>
    <xf numFmtId="0" fontId="57" fillId="64" borderId="105" applyNumberFormat="0" applyFont="0" applyAlignment="0" applyProtection="0"/>
    <xf numFmtId="0" fontId="77" fillId="61" borderId="106" applyNumberFormat="0" applyAlignment="0" applyProtection="0"/>
    <xf numFmtId="0" fontId="71" fillId="48" borderId="104" applyNumberFormat="0" applyAlignment="0" applyProtection="0"/>
    <xf numFmtId="0" fontId="71" fillId="48" borderId="104" applyNumberFormat="0" applyAlignment="0" applyProtection="0"/>
    <xf numFmtId="0" fontId="64" fillId="61" borderId="104" applyNumberFormat="0" applyAlignment="0" applyProtection="0"/>
    <xf numFmtId="0" fontId="64" fillId="61" borderId="104" applyNumberFormat="0" applyAlignment="0" applyProtection="0"/>
    <xf numFmtId="0" fontId="64" fillId="61" borderId="104" applyNumberFormat="0" applyAlignment="0" applyProtection="0"/>
    <xf numFmtId="0" fontId="71" fillId="48" borderId="104" applyNumberFormat="0" applyAlignment="0" applyProtection="0"/>
    <xf numFmtId="0" fontId="71" fillId="48" borderId="104" applyNumberFormat="0" applyAlignment="0" applyProtection="0"/>
    <xf numFmtId="0" fontId="64" fillId="61" borderId="104" applyNumberFormat="0" applyAlignment="0" applyProtection="0"/>
    <xf numFmtId="0" fontId="79" fillId="0" borderId="107" applyNumberFormat="0" applyFill="0" applyAlignment="0" applyProtection="0"/>
    <xf numFmtId="0" fontId="79" fillId="0" borderId="107" applyNumberFormat="0" applyFill="0" applyAlignment="0" applyProtection="0"/>
    <xf numFmtId="0" fontId="77" fillId="61" borderId="106" applyNumberFormat="0" applyAlignment="0" applyProtection="0"/>
    <xf numFmtId="0" fontId="77" fillId="61" borderId="106" applyNumberFormat="0" applyAlignment="0" applyProtection="0"/>
    <xf numFmtId="0" fontId="57" fillId="64" borderId="105" applyNumberFormat="0" applyFont="0" applyAlignment="0" applyProtection="0"/>
    <xf numFmtId="0" fontId="79" fillId="0" borderId="107" applyNumberFormat="0" applyFill="0" applyAlignment="0" applyProtection="0"/>
    <xf numFmtId="0" fontId="79" fillId="0" borderId="107" applyNumberFormat="0" applyFill="0" applyAlignment="0" applyProtection="0"/>
    <xf numFmtId="0" fontId="79" fillId="0" borderId="107" applyNumberFormat="0" applyFill="0" applyAlignment="0" applyProtection="0"/>
    <xf numFmtId="0" fontId="77" fillId="61" borderId="106" applyNumberFormat="0" applyAlignment="0" applyProtection="0"/>
    <xf numFmtId="0" fontId="57" fillId="64" borderId="105" applyNumberFormat="0" applyFont="0" applyAlignment="0" applyProtection="0"/>
    <xf numFmtId="0" fontId="77" fillId="61" borderId="106" applyNumberFormat="0" applyAlignment="0" applyProtection="0"/>
    <xf numFmtId="0" fontId="57" fillId="64" borderId="105" applyNumberFormat="0" applyFont="0" applyAlignment="0" applyProtection="0"/>
    <xf numFmtId="0" fontId="57" fillId="64" borderId="105" applyNumberFormat="0" applyFont="0" applyAlignment="0" applyProtection="0"/>
    <xf numFmtId="0" fontId="71" fillId="48" borderId="104" applyNumberFormat="0" applyAlignment="0" applyProtection="0"/>
    <xf numFmtId="0" fontId="71" fillId="48" borderId="104" applyNumberFormat="0" applyAlignment="0" applyProtection="0"/>
    <xf numFmtId="0" fontId="64" fillId="61" borderId="104" applyNumberFormat="0" applyAlignment="0" applyProtection="0"/>
    <xf numFmtId="0" fontId="79" fillId="0" borderId="107" applyNumberFormat="0" applyFill="0" applyAlignment="0" applyProtection="0"/>
    <xf numFmtId="0" fontId="57" fillId="64" borderId="105" applyNumberFormat="0" applyFont="0" applyAlignment="0" applyProtection="0"/>
    <xf numFmtId="0" fontId="64" fillId="61" borderId="104" applyNumberFormat="0" applyAlignment="0" applyProtection="0"/>
    <xf numFmtId="0" fontId="79" fillId="0" borderId="107" applyNumberFormat="0" applyFill="0" applyAlignment="0" applyProtection="0"/>
    <xf numFmtId="0" fontId="57" fillId="64" borderId="105" applyNumberFormat="0" applyFont="0" applyAlignment="0" applyProtection="0"/>
    <xf numFmtId="0" fontId="57" fillId="64" borderId="105" applyNumberFormat="0" applyFont="0" applyAlignment="0" applyProtection="0"/>
    <xf numFmtId="0" fontId="79" fillId="0" borderId="107" applyNumberFormat="0" applyFill="0" applyAlignment="0" applyProtection="0"/>
    <xf numFmtId="0" fontId="57" fillId="64" borderId="105" applyNumberFormat="0" applyFont="0" applyAlignment="0" applyProtection="0"/>
    <xf numFmtId="0" fontId="71" fillId="48" borderId="104" applyNumberFormat="0" applyAlignment="0" applyProtection="0"/>
    <xf numFmtId="0" fontId="71" fillId="48" borderId="104" applyNumberFormat="0" applyAlignment="0" applyProtection="0"/>
    <xf numFmtId="0" fontId="71" fillId="48" borderId="104" applyNumberFormat="0" applyAlignment="0" applyProtection="0"/>
    <xf numFmtId="0" fontId="64" fillId="61" borderId="104" applyNumberFormat="0" applyAlignment="0" applyProtection="0"/>
    <xf numFmtId="0" fontId="64" fillId="61" borderId="104" applyNumberFormat="0" applyAlignment="0" applyProtection="0"/>
    <xf numFmtId="0" fontId="64" fillId="61" borderId="104" applyNumberFormat="0" applyAlignment="0" applyProtection="0"/>
    <xf numFmtId="0" fontId="71" fillId="48" borderId="104" applyNumberFormat="0" applyAlignment="0" applyProtection="0"/>
    <xf numFmtId="0" fontId="64" fillId="61" borderId="104" applyNumberFormat="0" applyAlignment="0" applyProtection="0"/>
    <xf numFmtId="0" fontId="77" fillId="61" borderId="106" applyNumberFormat="0" applyAlignment="0" applyProtection="0"/>
    <xf numFmtId="0" fontId="77" fillId="61" borderId="106" applyNumberFormat="0" applyAlignment="0" applyProtection="0"/>
    <xf numFmtId="0" fontId="77" fillId="61" borderId="106" applyNumberFormat="0" applyAlignment="0" applyProtection="0"/>
    <xf numFmtId="0" fontId="57" fillId="64" borderId="105" applyNumberFormat="0" applyFont="0" applyAlignment="0" applyProtection="0"/>
    <xf numFmtId="0" fontId="64" fillId="61" borderId="104" applyNumberFormat="0" applyAlignment="0" applyProtection="0"/>
    <xf numFmtId="0" fontId="71" fillId="48" borderId="104" applyNumberFormat="0" applyAlignment="0" applyProtection="0"/>
    <xf numFmtId="0" fontId="57" fillId="64" borderId="105" applyNumberFormat="0" applyFont="0" applyAlignment="0" applyProtection="0"/>
    <xf numFmtId="0" fontId="77" fillId="61" borderId="106" applyNumberFormat="0" applyAlignment="0" applyProtection="0"/>
    <xf numFmtId="0" fontId="79" fillId="0" borderId="107" applyNumberFormat="0" applyFill="0" applyAlignment="0" applyProtection="0"/>
    <xf numFmtId="0" fontId="64" fillId="61" borderId="104" applyNumberFormat="0" applyAlignment="0" applyProtection="0"/>
    <xf numFmtId="0" fontId="64" fillId="61" borderId="104" applyNumberFormat="0" applyAlignment="0" applyProtection="0"/>
    <xf numFmtId="0" fontId="71" fillId="48" borderId="104" applyNumberFormat="0" applyAlignment="0" applyProtection="0"/>
    <xf numFmtId="0" fontId="57" fillId="64" borderId="105" applyNumberFormat="0" applyFont="0" applyAlignment="0" applyProtection="0"/>
    <xf numFmtId="0" fontId="57" fillId="64" borderId="105" applyNumberFormat="0" applyFont="0" applyAlignment="0" applyProtection="0"/>
    <xf numFmtId="0" fontId="77" fillId="61" borderId="106" applyNumberFormat="0" applyAlignment="0" applyProtection="0"/>
    <xf numFmtId="0" fontId="77" fillId="61" borderId="106" applyNumberFormat="0" applyAlignment="0" applyProtection="0"/>
    <xf numFmtId="0" fontId="77" fillId="61" borderId="106" applyNumberFormat="0" applyAlignment="0" applyProtection="0"/>
    <xf numFmtId="0" fontId="79" fillId="0" borderId="107" applyNumberFormat="0" applyFill="0" applyAlignment="0" applyProtection="0"/>
    <xf numFmtId="0" fontId="79" fillId="0" borderId="107" applyNumberFormat="0" applyFill="0" applyAlignment="0" applyProtection="0"/>
    <xf numFmtId="0" fontId="64" fillId="61" borderId="104" applyNumberFormat="0" applyAlignment="0" applyProtection="0"/>
    <xf numFmtId="0" fontId="64" fillId="61" borderId="104" applyNumberFormat="0" applyAlignment="0" applyProtection="0"/>
    <xf numFmtId="0" fontId="64" fillId="61" borderId="104" applyNumberFormat="0" applyAlignment="0" applyProtection="0"/>
    <xf numFmtId="0" fontId="64" fillId="61" borderId="104" applyNumberFormat="0" applyAlignment="0" applyProtection="0"/>
    <xf numFmtId="0" fontId="64" fillId="61" borderId="104" applyNumberFormat="0" applyAlignment="0" applyProtection="0"/>
    <xf numFmtId="0" fontId="71" fillId="48" borderId="104" applyNumberFormat="0" applyAlignment="0" applyProtection="0"/>
    <xf numFmtId="0" fontId="71" fillId="48" borderId="104" applyNumberFormat="0" applyAlignment="0" applyProtection="0"/>
    <xf numFmtId="0" fontId="71" fillId="48" borderId="104" applyNumberFormat="0" applyAlignment="0" applyProtection="0"/>
    <xf numFmtId="0" fontId="71" fillId="48" borderId="104" applyNumberFormat="0" applyAlignment="0" applyProtection="0"/>
    <xf numFmtId="0" fontId="71" fillId="48" borderId="104" applyNumberFormat="0" applyAlignment="0" applyProtection="0"/>
    <xf numFmtId="0" fontId="57" fillId="64" borderId="105" applyNumberFormat="0" applyFont="0" applyAlignment="0" applyProtection="0"/>
    <xf numFmtId="0" fontId="57" fillId="64" borderId="105" applyNumberFormat="0" applyFont="0" applyAlignment="0" applyProtection="0"/>
    <xf numFmtId="0" fontId="57" fillId="64" borderId="105" applyNumberFormat="0" applyFont="0" applyAlignment="0" applyProtection="0"/>
    <xf numFmtId="0" fontId="57" fillId="64" borderId="105" applyNumberFormat="0" applyFont="0" applyAlignment="0" applyProtection="0"/>
    <xf numFmtId="0" fontId="57" fillId="64" borderId="105" applyNumberFormat="0" applyFont="0" applyAlignment="0" applyProtection="0"/>
    <xf numFmtId="0" fontId="77" fillId="61" borderId="106" applyNumberFormat="0" applyAlignment="0" applyProtection="0"/>
    <xf numFmtId="0" fontId="77" fillId="61" borderId="106" applyNumberFormat="0" applyAlignment="0" applyProtection="0"/>
    <xf numFmtId="0" fontId="77" fillId="61" borderId="106" applyNumberFormat="0" applyAlignment="0" applyProtection="0"/>
    <xf numFmtId="0" fontId="77" fillId="61" borderId="106" applyNumberFormat="0" applyAlignment="0" applyProtection="0"/>
    <xf numFmtId="0" fontId="77" fillId="61" borderId="106" applyNumberFormat="0" applyAlignment="0" applyProtection="0"/>
    <xf numFmtId="0" fontId="79" fillId="0" borderId="107" applyNumberFormat="0" applyFill="0" applyAlignment="0" applyProtection="0"/>
    <xf numFmtId="0" fontId="79" fillId="0" borderId="107" applyNumberFormat="0" applyFill="0" applyAlignment="0" applyProtection="0"/>
    <xf numFmtId="0" fontId="79" fillId="0" borderId="107" applyNumberFormat="0" applyFill="0" applyAlignment="0" applyProtection="0"/>
    <xf numFmtId="0" fontId="79" fillId="0" borderId="107" applyNumberFormat="0" applyFill="0" applyAlignment="0" applyProtection="0"/>
    <xf numFmtId="0" fontId="79" fillId="0" borderId="107" applyNumberFormat="0" applyFill="0" applyAlignment="0" applyProtection="0"/>
    <xf numFmtId="0" fontId="77" fillId="61" borderId="106" applyNumberFormat="0" applyAlignment="0" applyProtection="0"/>
    <xf numFmtId="0" fontId="71" fillId="48" borderId="104" applyNumberFormat="0" applyAlignment="0" applyProtection="0"/>
    <xf numFmtId="0" fontId="79" fillId="0" borderId="107" applyNumberFormat="0" applyFill="0" applyAlignment="0" applyProtection="0"/>
    <xf numFmtId="0" fontId="79" fillId="0" borderId="107" applyNumberFormat="0" applyFill="0" applyAlignment="0" applyProtection="0"/>
    <xf numFmtId="0" fontId="57" fillId="64" borderId="105" applyNumberFormat="0" applyFont="0" applyAlignment="0" applyProtection="0"/>
    <xf numFmtId="0" fontId="77" fillId="61" borderId="106" applyNumberFormat="0" applyAlignment="0" applyProtection="0"/>
    <xf numFmtId="0" fontId="71" fillId="48" borderId="104" applyNumberFormat="0" applyAlignment="0" applyProtection="0"/>
    <xf numFmtId="0" fontId="71" fillId="48" borderId="104" applyNumberFormat="0" applyAlignment="0" applyProtection="0"/>
    <xf numFmtId="0" fontId="64" fillId="61" borderId="104" applyNumberFormat="0" applyAlignment="0" applyProtection="0"/>
    <xf numFmtId="0" fontId="64" fillId="61" borderId="104" applyNumberFormat="0" applyAlignment="0" applyProtection="0"/>
    <xf numFmtId="0" fontId="64" fillId="61" borderId="104" applyNumberFormat="0" applyAlignment="0" applyProtection="0"/>
    <xf numFmtId="0" fontId="71" fillId="48" borderId="104" applyNumberFormat="0" applyAlignment="0" applyProtection="0"/>
    <xf numFmtId="0" fontId="71" fillId="48" borderId="104" applyNumberFormat="0" applyAlignment="0" applyProtection="0"/>
    <xf numFmtId="0" fontId="64" fillId="61" borderId="104" applyNumberFormat="0" applyAlignment="0" applyProtection="0"/>
    <xf numFmtId="0" fontId="79" fillId="0" borderId="107" applyNumberFormat="0" applyFill="0" applyAlignment="0" applyProtection="0"/>
    <xf numFmtId="0" fontId="79" fillId="0" borderId="107" applyNumberFormat="0" applyFill="0" applyAlignment="0" applyProtection="0"/>
    <xf numFmtId="0" fontId="77" fillId="61" borderId="106" applyNumberFormat="0" applyAlignment="0" applyProtection="0"/>
    <xf numFmtId="0" fontId="77" fillId="61" borderId="106" applyNumberFormat="0" applyAlignment="0" applyProtection="0"/>
    <xf numFmtId="0" fontId="57" fillId="64" borderId="105" applyNumberFormat="0" applyFont="0" applyAlignment="0" applyProtection="0"/>
    <xf numFmtId="0" fontId="79" fillId="0" borderId="107" applyNumberFormat="0" applyFill="0" applyAlignment="0" applyProtection="0"/>
    <xf numFmtId="0" fontId="79" fillId="0" borderId="107" applyNumberFormat="0" applyFill="0" applyAlignment="0" applyProtection="0"/>
    <xf numFmtId="0" fontId="79" fillId="0" borderId="107" applyNumberFormat="0" applyFill="0" applyAlignment="0" applyProtection="0"/>
    <xf numFmtId="0" fontId="77" fillId="61" borderId="106" applyNumberFormat="0" applyAlignment="0" applyProtection="0"/>
    <xf numFmtId="0" fontId="57" fillId="64" borderId="105" applyNumberFormat="0" applyFont="0" applyAlignment="0" applyProtection="0"/>
    <xf numFmtId="0" fontId="77" fillId="61" borderId="106" applyNumberFormat="0" applyAlignment="0" applyProtection="0"/>
    <xf numFmtId="0" fontId="57" fillId="64" borderId="105" applyNumberFormat="0" applyFont="0" applyAlignment="0" applyProtection="0"/>
    <xf numFmtId="0" fontId="57" fillId="64" borderId="105" applyNumberFormat="0" applyFont="0" applyAlignment="0" applyProtection="0"/>
    <xf numFmtId="0" fontId="71" fillId="48" borderId="104" applyNumberFormat="0" applyAlignment="0" applyProtection="0"/>
    <xf numFmtId="0" fontId="71" fillId="48" borderId="104" applyNumberFormat="0" applyAlignment="0" applyProtection="0"/>
    <xf numFmtId="0" fontId="64" fillId="61" borderId="104" applyNumberFormat="0" applyAlignment="0" applyProtection="0"/>
    <xf numFmtId="0" fontId="79" fillId="0" borderId="107" applyNumberFormat="0" applyFill="0" applyAlignment="0" applyProtection="0"/>
    <xf numFmtId="0" fontId="57" fillId="64" borderId="105" applyNumberFormat="0" applyFont="0" applyAlignment="0" applyProtection="0"/>
    <xf numFmtId="0" fontId="64" fillId="61" borderId="104" applyNumberFormat="0" applyAlignment="0" applyProtection="0"/>
    <xf numFmtId="0" fontId="79" fillId="0" borderId="107" applyNumberFormat="0" applyFill="0" applyAlignment="0" applyProtection="0"/>
    <xf numFmtId="0" fontId="57" fillId="64" borderId="105" applyNumberFormat="0" applyFont="0" applyAlignment="0" applyProtection="0"/>
    <xf numFmtId="0" fontId="57" fillId="64" borderId="105" applyNumberFormat="0" applyFont="0" applyAlignment="0" applyProtection="0"/>
    <xf numFmtId="0" fontId="79" fillId="0" borderId="107" applyNumberFormat="0" applyFill="0" applyAlignment="0" applyProtection="0"/>
    <xf numFmtId="0" fontId="57" fillId="64" borderId="105" applyNumberFormat="0" applyFont="0" applyAlignment="0" applyProtection="0"/>
    <xf numFmtId="0" fontId="71" fillId="48" borderId="104" applyNumberFormat="0" applyAlignment="0" applyProtection="0"/>
    <xf numFmtId="0" fontId="71" fillId="48" borderId="104" applyNumberFormat="0" applyAlignment="0" applyProtection="0"/>
    <xf numFmtId="0" fontId="71" fillId="48" borderId="104" applyNumberFormat="0" applyAlignment="0" applyProtection="0"/>
    <xf numFmtId="0" fontId="64" fillId="61" borderId="104" applyNumberFormat="0" applyAlignment="0" applyProtection="0"/>
    <xf numFmtId="0" fontId="64" fillId="61" borderId="104" applyNumberFormat="0" applyAlignment="0" applyProtection="0"/>
    <xf numFmtId="0" fontId="64" fillId="61" borderId="104" applyNumberFormat="0" applyAlignment="0" applyProtection="0"/>
    <xf numFmtId="0" fontId="71" fillId="48" borderId="104" applyNumberFormat="0" applyAlignment="0" applyProtection="0"/>
    <xf numFmtId="0" fontId="64" fillId="61" borderId="104" applyNumberFormat="0" applyAlignment="0" applyProtection="0"/>
    <xf numFmtId="0" fontId="77" fillId="61" borderId="106" applyNumberFormat="0" applyAlignment="0" applyProtection="0"/>
    <xf numFmtId="0" fontId="77" fillId="61" borderId="106" applyNumberFormat="0" applyAlignment="0" applyProtection="0"/>
    <xf numFmtId="0" fontId="77" fillId="61" borderId="106" applyNumberFormat="0" applyAlignment="0" applyProtection="0"/>
    <xf numFmtId="0" fontId="57" fillId="64" borderId="105" applyNumberFormat="0" applyFont="0" applyAlignment="0" applyProtection="0"/>
    <xf numFmtId="0" fontId="8" fillId="0" borderId="0"/>
    <xf numFmtId="0" fontId="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5" fillId="0" borderId="0"/>
    <xf numFmtId="0" fontId="8" fillId="0" borderId="0"/>
    <xf numFmtId="0" fontId="8" fillId="0" borderId="0" applyBorder="0"/>
    <xf numFmtId="0" fontId="8" fillId="0" borderId="0"/>
    <xf numFmtId="0" fontId="115" fillId="0" borderId="0" applyBorder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0" fillId="43" borderId="0" applyNumberFormat="0" applyBorder="0" applyAlignment="0" applyProtection="0"/>
    <xf numFmtId="0" fontId="60" fillId="44" borderId="0" applyNumberFormat="0" applyBorder="0" applyAlignment="0" applyProtection="0"/>
    <xf numFmtId="0" fontId="60" fillId="45" borderId="0" applyNumberFormat="0" applyBorder="0" applyAlignment="0" applyProtection="0"/>
    <xf numFmtId="0" fontId="60" fillId="46" borderId="0" applyNumberFormat="0" applyBorder="0" applyAlignment="0" applyProtection="0"/>
    <xf numFmtId="0" fontId="60" fillId="47" borderId="0" applyNumberFormat="0" applyBorder="0" applyAlignment="0" applyProtection="0"/>
    <xf numFmtId="0" fontId="60" fillId="4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60" fillId="49" borderId="0" applyNumberFormat="0" applyBorder="0" applyAlignment="0" applyProtection="0"/>
    <xf numFmtId="0" fontId="60" fillId="50" borderId="0" applyNumberFormat="0" applyBorder="0" applyAlignment="0" applyProtection="0"/>
    <xf numFmtId="0" fontId="60" fillId="51" borderId="0" applyNumberFormat="0" applyBorder="0" applyAlignment="0" applyProtection="0"/>
    <xf numFmtId="0" fontId="60" fillId="46" borderId="0" applyNumberFormat="0" applyBorder="0" applyAlignment="0" applyProtection="0"/>
    <xf numFmtId="0" fontId="60" fillId="49" borderId="0" applyNumberFormat="0" applyBorder="0" applyAlignment="0" applyProtection="0"/>
    <xf numFmtId="0" fontId="60" fillId="52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62" fillId="53" borderId="0" applyNumberFormat="0" applyBorder="0" applyAlignment="0" applyProtection="0"/>
    <xf numFmtId="0" fontId="62" fillId="50" borderId="0" applyNumberFormat="0" applyBorder="0" applyAlignment="0" applyProtection="0"/>
    <xf numFmtId="0" fontId="62" fillId="51" borderId="0" applyNumberFormat="0" applyBorder="0" applyAlignment="0" applyProtection="0"/>
    <xf numFmtId="0" fontId="62" fillId="54" borderId="0" applyNumberFormat="0" applyBorder="0" applyAlignment="0" applyProtection="0"/>
    <xf numFmtId="0" fontId="62" fillId="55" borderId="0" applyNumberFormat="0" applyBorder="0" applyAlignment="0" applyProtection="0"/>
    <xf numFmtId="0" fontId="62" fillId="56" borderId="0" applyNumberFormat="0" applyBorder="0" applyAlignment="0" applyProtection="0"/>
    <xf numFmtId="0" fontId="118" fillId="21" borderId="0" applyNumberFormat="0" applyBorder="0" applyAlignment="0" applyProtection="0"/>
    <xf numFmtId="0" fontId="118" fillId="21" borderId="0" applyNumberFormat="0" applyBorder="0" applyAlignment="0" applyProtection="0"/>
    <xf numFmtId="0" fontId="118" fillId="21" borderId="0" applyNumberFormat="0" applyBorder="0" applyAlignment="0" applyProtection="0"/>
    <xf numFmtId="0" fontId="118" fillId="21" borderId="0" applyNumberFormat="0" applyBorder="0" applyAlignment="0" applyProtection="0"/>
    <xf numFmtId="0" fontId="118" fillId="25" borderId="0" applyNumberFormat="0" applyBorder="0" applyAlignment="0" applyProtection="0"/>
    <xf numFmtId="0" fontId="118" fillId="25" borderId="0" applyNumberFormat="0" applyBorder="0" applyAlignment="0" applyProtection="0"/>
    <xf numFmtId="0" fontId="118" fillId="25" borderId="0" applyNumberFormat="0" applyBorder="0" applyAlignment="0" applyProtection="0"/>
    <xf numFmtId="0" fontId="118" fillId="25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33" borderId="0" applyNumberFormat="0" applyBorder="0" applyAlignment="0" applyProtection="0"/>
    <xf numFmtId="0" fontId="118" fillId="33" borderId="0" applyNumberFormat="0" applyBorder="0" applyAlignment="0" applyProtection="0"/>
    <xf numFmtId="0" fontId="118" fillId="33" borderId="0" applyNumberFormat="0" applyBorder="0" applyAlignment="0" applyProtection="0"/>
    <xf numFmtId="0" fontId="118" fillId="33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62" fillId="57" borderId="0" applyNumberFormat="0" applyBorder="0" applyAlignment="0" applyProtection="0"/>
    <xf numFmtId="0" fontId="62" fillId="58" borderId="0" applyNumberFormat="0" applyBorder="0" applyAlignment="0" applyProtection="0"/>
    <xf numFmtId="0" fontId="62" fillId="59" borderId="0" applyNumberFormat="0" applyBorder="0" applyAlignment="0" applyProtection="0"/>
    <xf numFmtId="0" fontId="62" fillId="54" borderId="0" applyNumberFormat="0" applyBorder="0" applyAlignment="0" applyProtection="0"/>
    <xf numFmtId="0" fontId="62" fillId="55" borderId="0" applyNumberFormat="0" applyBorder="0" applyAlignment="0" applyProtection="0"/>
    <xf numFmtId="0" fontId="62" fillId="60" borderId="0" applyNumberFormat="0" applyBorder="0" applyAlignment="0" applyProtection="0"/>
    <xf numFmtId="0" fontId="50" fillId="44" borderId="0" applyNumberFormat="0" applyBorder="0" applyAlignment="0" applyProtection="0"/>
    <xf numFmtId="0" fontId="64" fillId="61" borderId="104" applyNumberFormat="0" applyAlignment="0" applyProtection="0"/>
    <xf numFmtId="0" fontId="64" fillId="61" borderId="104" applyNumberFormat="0" applyAlignment="0" applyProtection="0"/>
    <xf numFmtId="0" fontId="64" fillId="61" borderId="104" applyNumberFormat="0" applyAlignment="0" applyProtection="0"/>
    <xf numFmtId="0" fontId="64" fillId="61" borderId="104" applyNumberFormat="0" applyAlignment="0" applyProtection="0"/>
    <xf numFmtId="0" fontId="64" fillId="61" borderId="104" applyNumberFormat="0" applyAlignment="0" applyProtection="0"/>
    <xf numFmtId="0" fontId="64" fillId="61" borderId="104" applyNumberFormat="0" applyAlignment="0" applyProtection="0"/>
    <xf numFmtId="0" fontId="65" fillId="62" borderId="42" applyNumberFormat="0" applyAlignment="0" applyProtection="0"/>
    <xf numFmtId="0" fontId="66" fillId="0" borderId="0" applyNumberFormat="0" applyFill="0" applyBorder="0" applyAlignment="0" applyProtection="0"/>
    <xf numFmtId="0" fontId="67" fillId="45" borderId="0" applyNumberFormat="0" applyBorder="0" applyAlignment="0" applyProtection="0"/>
    <xf numFmtId="0" fontId="68" fillId="0" borderId="43" applyNumberFormat="0" applyFill="0" applyAlignment="0" applyProtection="0"/>
    <xf numFmtId="0" fontId="69" fillId="0" borderId="44" applyNumberFormat="0" applyFill="0" applyAlignment="0" applyProtection="0"/>
    <xf numFmtId="0" fontId="70" fillId="0" borderId="45" applyNumberFormat="0" applyFill="0" applyAlignment="0" applyProtection="0"/>
    <xf numFmtId="0" fontId="70" fillId="0" borderId="0" applyNumberFormat="0" applyFill="0" applyBorder="0" applyAlignment="0" applyProtection="0"/>
    <xf numFmtId="0" fontId="8" fillId="0" borderId="0"/>
    <xf numFmtId="0" fontId="71" fillId="48" borderId="104" applyNumberFormat="0" applyAlignment="0" applyProtection="0"/>
    <xf numFmtId="0" fontId="71" fillId="48" borderId="104" applyNumberFormat="0" applyAlignment="0" applyProtection="0"/>
    <xf numFmtId="0" fontId="71" fillId="48" borderId="104" applyNumberFormat="0" applyAlignment="0" applyProtection="0"/>
    <xf numFmtId="0" fontId="71" fillId="48" borderId="104" applyNumberFormat="0" applyAlignment="0" applyProtection="0"/>
    <xf numFmtId="0" fontId="71" fillId="48" borderId="104" applyNumberFormat="0" applyAlignment="0" applyProtection="0"/>
    <xf numFmtId="0" fontId="71" fillId="48" borderId="104" applyNumberFormat="0" applyAlignment="0" applyProtection="0"/>
    <xf numFmtId="0" fontId="72" fillId="0" borderId="46" applyNumberFormat="0" applyFill="0" applyAlignment="0" applyProtection="0"/>
    <xf numFmtId="0" fontId="73" fillId="63" borderId="0" applyNumberFormat="0" applyBorder="0" applyAlignment="0" applyProtection="0"/>
    <xf numFmtId="0" fontId="8" fillId="0" borderId="0"/>
    <xf numFmtId="0" fontId="1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75" fillId="0" borderId="0"/>
    <xf numFmtId="0" fontId="75" fillId="0" borderId="0"/>
    <xf numFmtId="0" fontId="8" fillId="0" borderId="0"/>
    <xf numFmtId="0" fontId="75" fillId="0" borderId="0"/>
    <xf numFmtId="0" fontId="13" fillId="0" borderId="0"/>
    <xf numFmtId="0" fontId="99" fillId="0" borderId="0">
      <alignment vertical="center"/>
    </xf>
    <xf numFmtId="0" fontId="99" fillId="0" borderId="0">
      <alignment vertical="center"/>
    </xf>
    <xf numFmtId="0" fontId="75" fillId="0" borderId="0"/>
    <xf numFmtId="0" fontId="99" fillId="0" borderId="0">
      <alignment vertical="center"/>
    </xf>
    <xf numFmtId="0" fontId="99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5" fillId="64" borderId="105" applyNumberFormat="0" applyFont="0" applyAlignment="0" applyProtection="0"/>
    <xf numFmtId="0" fontId="115" fillId="64" borderId="105" applyNumberFormat="0" applyFont="0" applyAlignment="0" applyProtection="0"/>
    <xf numFmtId="0" fontId="115" fillId="64" borderId="105" applyNumberFormat="0" applyFont="0" applyAlignment="0" applyProtection="0"/>
    <xf numFmtId="0" fontId="115" fillId="64" borderId="105" applyNumberFormat="0" applyFont="0" applyAlignment="0" applyProtection="0"/>
    <xf numFmtId="0" fontId="115" fillId="64" borderId="105" applyNumberFormat="0" applyFont="0" applyAlignment="0" applyProtection="0"/>
    <xf numFmtId="0" fontId="115" fillId="64" borderId="105" applyNumberFormat="0" applyFont="0" applyAlignment="0" applyProtection="0"/>
    <xf numFmtId="0" fontId="77" fillId="61" borderId="106" applyNumberFormat="0" applyAlignment="0" applyProtection="0"/>
    <xf numFmtId="0" fontId="77" fillId="61" borderId="106" applyNumberFormat="0" applyAlignment="0" applyProtection="0"/>
    <xf numFmtId="0" fontId="77" fillId="61" borderId="106" applyNumberFormat="0" applyAlignment="0" applyProtection="0"/>
    <xf numFmtId="0" fontId="77" fillId="61" borderId="106" applyNumberFormat="0" applyAlignment="0" applyProtection="0"/>
    <xf numFmtId="0" fontId="77" fillId="61" borderId="106" applyNumberFormat="0" applyAlignment="0" applyProtection="0"/>
    <xf numFmtId="0" fontId="77" fillId="61" borderId="106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107" applyNumberFormat="0" applyFill="0" applyAlignment="0" applyProtection="0"/>
    <xf numFmtId="0" fontId="79" fillId="0" borderId="107" applyNumberFormat="0" applyFill="0" applyAlignment="0" applyProtection="0"/>
    <xf numFmtId="0" fontId="79" fillId="0" borderId="107" applyNumberFormat="0" applyFill="0" applyAlignment="0" applyProtection="0"/>
    <xf numFmtId="0" fontId="79" fillId="0" borderId="107" applyNumberFormat="0" applyFill="0" applyAlignment="0" applyProtection="0"/>
    <xf numFmtId="0" fontId="79" fillId="0" borderId="107" applyNumberFormat="0" applyFill="0" applyAlignment="0" applyProtection="0"/>
    <xf numFmtId="0" fontId="79" fillId="0" borderId="107" applyNumberFormat="0" applyFill="0" applyAlignment="0" applyProtection="0"/>
    <xf numFmtId="0" fontId="80" fillId="0" borderId="0" applyNumberFormat="0" applyFill="0" applyBorder="0" applyAlignment="0" applyProtection="0"/>
    <xf numFmtId="9" fontId="116" fillId="0" borderId="0" applyFont="0" applyFill="0" applyBorder="0" applyAlignment="0" applyProtection="0"/>
    <xf numFmtId="0" fontId="13" fillId="17" borderId="25" applyNumberFormat="0" applyFont="0" applyAlignment="0" applyProtection="0"/>
    <xf numFmtId="0" fontId="13" fillId="17" borderId="25" applyNumberFormat="0" applyFont="0" applyAlignment="0" applyProtection="0"/>
    <xf numFmtId="0" fontId="13" fillId="17" borderId="25" applyNumberFormat="0" applyFont="0" applyAlignment="0" applyProtection="0"/>
    <xf numFmtId="0" fontId="13" fillId="17" borderId="25" applyNumberFormat="0" applyFont="0" applyAlignment="0" applyProtection="0"/>
    <xf numFmtId="0" fontId="13" fillId="17" borderId="25" applyNumberFormat="0" applyFont="0" applyAlignment="0" applyProtection="0"/>
    <xf numFmtId="0" fontId="13" fillId="17" borderId="25" applyNumberFormat="0" applyFont="0" applyAlignment="0" applyProtection="0"/>
    <xf numFmtId="0" fontId="120" fillId="0" borderId="18" applyNumberFormat="0" applyFill="0" applyAlignment="0" applyProtection="0"/>
    <xf numFmtId="0" fontId="120" fillId="0" borderId="18" applyNumberFormat="0" applyFill="0" applyAlignment="0" applyProtection="0"/>
    <xf numFmtId="0" fontId="120" fillId="0" borderId="18" applyNumberFormat="0" applyFill="0" applyAlignment="0" applyProtection="0"/>
    <xf numFmtId="0" fontId="120" fillId="0" borderId="18" applyNumberFormat="0" applyFill="0" applyAlignment="0" applyProtection="0"/>
    <xf numFmtId="0" fontId="121" fillId="0" borderId="19" applyNumberFormat="0" applyFill="0" applyAlignment="0" applyProtection="0"/>
    <xf numFmtId="0" fontId="121" fillId="0" borderId="19" applyNumberFormat="0" applyFill="0" applyAlignment="0" applyProtection="0"/>
    <xf numFmtId="0" fontId="121" fillId="0" borderId="19" applyNumberFormat="0" applyFill="0" applyAlignment="0" applyProtection="0"/>
    <xf numFmtId="0" fontId="121" fillId="0" borderId="19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vertical="center"/>
    </xf>
    <xf numFmtId="0" fontId="8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7" fillId="0" borderId="0"/>
    <xf numFmtId="0" fontId="8" fillId="0" borderId="0"/>
    <xf numFmtId="0" fontId="8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13" fillId="0" borderId="0">
      <alignment vertical="center"/>
    </xf>
    <xf numFmtId="0" fontId="8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9" fontId="13" fillId="0" borderId="0"/>
    <xf numFmtId="179" fontId="13" fillId="0" borderId="0"/>
    <xf numFmtId="0" fontId="13" fillId="0" borderId="0"/>
    <xf numFmtId="0" fontId="118" fillId="18" borderId="0" applyNumberFormat="0" applyBorder="0" applyAlignment="0" applyProtection="0"/>
    <xf numFmtId="0" fontId="118" fillId="18" borderId="0" applyNumberFormat="0" applyBorder="0" applyAlignment="0" applyProtection="0"/>
    <xf numFmtId="0" fontId="118" fillId="18" borderId="0" applyNumberFormat="0" applyBorder="0" applyAlignment="0" applyProtection="0"/>
    <xf numFmtId="0" fontId="118" fillId="18" borderId="0" applyNumberFormat="0" applyBorder="0" applyAlignment="0" applyProtection="0"/>
    <xf numFmtId="0" fontId="118" fillId="22" borderId="0" applyNumberFormat="0" applyBorder="0" applyAlignment="0" applyProtection="0"/>
    <xf numFmtId="0" fontId="118" fillId="22" borderId="0" applyNumberFormat="0" applyBorder="0" applyAlignment="0" applyProtection="0"/>
    <xf numFmtId="0" fontId="118" fillId="22" borderId="0" applyNumberFormat="0" applyBorder="0" applyAlignment="0" applyProtection="0"/>
    <xf numFmtId="0" fontId="118" fillId="22" borderId="0" applyNumberFormat="0" applyBorder="0" applyAlignment="0" applyProtection="0"/>
    <xf numFmtId="0" fontId="118" fillId="26" borderId="0" applyNumberFormat="0" applyBorder="0" applyAlignment="0" applyProtection="0"/>
    <xf numFmtId="0" fontId="118" fillId="26" borderId="0" applyNumberFormat="0" applyBorder="0" applyAlignment="0" applyProtection="0"/>
    <xf numFmtId="0" fontId="118" fillId="26" borderId="0" applyNumberFormat="0" applyBorder="0" applyAlignment="0" applyProtection="0"/>
    <xf numFmtId="0" fontId="118" fillId="26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24" fillId="11" borderId="0" applyNumberFormat="0" applyBorder="0" applyAlignment="0" applyProtection="0"/>
    <xf numFmtId="0" fontId="124" fillId="11" borderId="0" applyNumberFormat="0" applyBorder="0" applyAlignment="0" applyProtection="0"/>
    <xf numFmtId="0" fontId="124" fillId="11" borderId="0" applyNumberFormat="0" applyBorder="0" applyAlignment="0" applyProtection="0"/>
    <xf numFmtId="0" fontId="124" fillId="11" borderId="0" applyNumberFormat="0" applyBorder="0" applyAlignment="0" applyProtection="0"/>
    <xf numFmtId="0" fontId="67" fillId="45" borderId="0" applyNumberFormat="0" applyBorder="0" applyAlignment="0" applyProtection="0"/>
    <xf numFmtId="0" fontId="125" fillId="0" borderId="26" applyNumberFormat="0" applyFill="0" applyAlignment="0" applyProtection="0"/>
    <xf numFmtId="0" fontId="125" fillId="0" borderId="26" applyNumberFormat="0" applyFill="0" applyAlignment="0" applyProtection="0"/>
    <xf numFmtId="0" fontId="125" fillId="0" borderId="26" applyNumberFormat="0" applyFill="0" applyAlignment="0" applyProtection="0"/>
    <xf numFmtId="0" fontId="125" fillId="0" borderId="26" applyNumberFormat="0" applyFill="0" applyAlignment="0" applyProtection="0"/>
    <xf numFmtId="0" fontId="123" fillId="12" borderId="0" applyNumberFormat="0" applyBorder="0" applyAlignment="0" applyProtection="0"/>
    <xf numFmtId="0" fontId="123" fillId="12" borderId="0" applyNumberFormat="0" applyBorder="0" applyAlignment="0" applyProtection="0"/>
    <xf numFmtId="0" fontId="123" fillId="12" borderId="0" applyNumberFormat="0" applyBorder="0" applyAlignment="0" applyProtection="0"/>
    <xf numFmtId="0" fontId="123" fillId="12" borderId="0" applyNumberFormat="0" applyBorder="0" applyAlignment="0" applyProtection="0"/>
    <xf numFmtId="0" fontId="50" fillId="44" borderId="0" applyNumberFormat="0" applyBorder="0" applyAlignment="0" applyProtection="0"/>
    <xf numFmtId="178" fontId="75" fillId="0" borderId="0" applyFont="0" applyFill="0" applyBorder="0" applyAlignment="0" applyProtection="0"/>
    <xf numFmtId="0" fontId="126" fillId="15" borderId="21" applyNumberFormat="0" applyAlignment="0" applyProtection="0"/>
    <xf numFmtId="0" fontId="126" fillId="15" borderId="21" applyNumberFormat="0" applyAlignment="0" applyProtection="0"/>
    <xf numFmtId="0" fontId="126" fillId="15" borderId="21" applyNumberFormat="0" applyAlignment="0" applyProtection="0"/>
    <xf numFmtId="0" fontId="126" fillId="15" borderId="21" applyNumberFormat="0" applyAlignment="0" applyProtection="0"/>
    <xf numFmtId="0" fontId="127" fillId="16" borderId="24" applyNumberFormat="0" applyAlignment="0" applyProtection="0"/>
    <xf numFmtId="0" fontId="127" fillId="16" borderId="24" applyNumberFormat="0" applyAlignment="0" applyProtection="0"/>
    <xf numFmtId="0" fontId="127" fillId="16" borderId="24" applyNumberFormat="0" applyAlignment="0" applyProtection="0"/>
    <xf numFmtId="0" fontId="127" fillId="16" borderId="24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23" applyNumberFormat="0" applyFill="0" applyAlignment="0" applyProtection="0"/>
    <xf numFmtId="0" fontId="130" fillId="0" borderId="23" applyNumberFormat="0" applyFill="0" applyAlignment="0" applyProtection="0"/>
    <xf numFmtId="0" fontId="130" fillId="0" borderId="23" applyNumberFormat="0" applyFill="0" applyAlignment="0" applyProtection="0"/>
    <xf numFmtId="0" fontId="130" fillId="0" borderId="23" applyNumberFormat="0" applyFill="0" applyAlignment="0" applyProtection="0"/>
    <xf numFmtId="0" fontId="132" fillId="15" borderId="22" applyNumberFormat="0" applyAlignment="0" applyProtection="0"/>
    <xf numFmtId="0" fontId="132" fillId="15" borderId="22" applyNumberFormat="0" applyAlignment="0" applyProtection="0"/>
    <xf numFmtId="0" fontId="132" fillId="15" borderId="22" applyNumberFormat="0" applyAlignment="0" applyProtection="0"/>
    <xf numFmtId="0" fontId="132" fillId="15" borderId="22" applyNumberFormat="0" applyAlignment="0" applyProtection="0"/>
    <xf numFmtId="0" fontId="133" fillId="14" borderId="21" applyNumberFormat="0" applyAlignment="0" applyProtection="0"/>
    <xf numFmtId="0" fontId="133" fillId="14" borderId="21" applyNumberFormat="0" applyAlignment="0" applyProtection="0"/>
    <xf numFmtId="0" fontId="133" fillId="14" borderId="21" applyNumberFormat="0" applyAlignment="0" applyProtection="0"/>
    <xf numFmtId="0" fontId="133" fillId="14" borderId="2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" fillId="0" borderId="0"/>
    <xf numFmtId="0" fontId="8" fillId="0" borderId="0"/>
    <xf numFmtId="0" fontId="1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9" fillId="0" borderId="0">
      <alignment vertical="center"/>
    </xf>
    <xf numFmtId="0" fontId="99" fillId="0" borderId="0">
      <alignment vertical="center"/>
    </xf>
    <xf numFmtId="0" fontId="115" fillId="0" borderId="0"/>
    <xf numFmtId="0" fontId="99" fillId="0" borderId="0">
      <alignment vertical="center"/>
    </xf>
    <xf numFmtId="0" fontId="99" fillId="0" borderId="0">
      <alignment vertical="center"/>
    </xf>
    <xf numFmtId="0" fontId="99" fillId="0" borderId="0">
      <alignment vertical="center"/>
    </xf>
    <xf numFmtId="0" fontId="99" fillId="0" borderId="0">
      <alignment vertical="center"/>
    </xf>
    <xf numFmtId="0" fontId="115" fillId="0" borderId="0"/>
    <xf numFmtId="0" fontId="75" fillId="0" borderId="0"/>
    <xf numFmtId="0" fontId="115" fillId="0" borderId="0"/>
    <xf numFmtId="0" fontId="81" fillId="0" borderId="0">
      <alignment vertical="center"/>
    </xf>
    <xf numFmtId="0" fontId="8" fillId="0" borderId="0"/>
    <xf numFmtId="0" fontId="5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5" fillId="0" borderId="0"/>
    <xf numFmtId="0" fontId="115" fillId="0" borderId="0">
      <alignment vertical="center"/>
    </xf>
    <xf numFmtId="0" fontId="8" fillId="0" borderId="0" applyNumberFormat="0" applyFont="0" applyFill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" fillId="0" borderId="0"/>
    <xf numFmtId="9" fontId="5" fillId="0" borderId="0" applyFont="0" applyFill="0" applyBorder="0" applyAlignment="0" applyProtection="0">
      <alignment vertical="center"/>
    </xf>
  </cellStyleXfs>
  <cellXfs count="532">
    <xf numFmtId="0" fontId="0" fillId="0" borderId="0" xfId="0">
      <alignment vertical="center"/>
    </xf>
    <xf numFmtId="0" fontId="10" fillId="0" borderId="0" xfId="2" applyFont="1">
      <alignment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 vertical="center"/>
    </xf>
    <xf numFmtId="0" fontId="17" fillId="0" borderId="0" xfId="0" applyFont="1">
      <alignment vertical="center"/>
    </xf>
    <xf numFmtId="0" fontId="10" fillId="0" borderId="0" xfId="2" applyFont="1" applyAlignment="1">
      <alignment horizontal="center" vertical="center"/>
    </xf>
    <xf numFmtId="0" fontId="17" fillId="0" borderId="0" xfId="0" applyFont="1" applyBorder="1">
      <alignment vertical="center"/>
    </xf>
    <xf numFmtId="0" fontId="17" fillId="0" borderId="0" xfId="0" applyFont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9" fillId="3" borderId="4" xfId="0" applyFont="1" applyFill="1" applyBorder="1" applyAlignment="1">
      <alignment horizontal="center"/>
    </xf>
    <xf numFmtId="0" fontId="9" fillId="3" borderId="3" xfId="0" applyFont="1" applyFill="1" applyBorder="1" applyAlignment="1">
      <alignment horizont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7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30" fillId="0" borderId="0" xfId="0" applyFont="1" applyBorder="1">
      <alignment vertical="center"/>
    </xf>
    <xf numFmtId="0" fontId="17" fillId="0" borderId="10" xfId="0" applyFont="1" applyBorder="1">
      <alignment vertical="center"/>
    </xf>
    <xf numFmtId="0" fontId="17" fillId="0" borderId="11" xfId="0" applyFont="1" applyBorder="1">
      <alignment vertical="center"/>
    </xf>
    <xf numFmtId="0" fontId="29" fillId="0" borderId="11" xfId="0" applyFont="1" applyBorder="1" applyAlignment="1">
      <alignment horizontal="left"/>
    </xf>
    <xf numFmtId="0" fontId="17" fillId="0" borderId="12" xfId="0" applyFont="1" applyBorder="1">
      <alignment vertical="center"/>
    </xf>
    <xf numFmtId="0" fontId="17" fillId="0" borderId="13" xfId="0" applyFont="1" applyBorder="1">
      <alignment vertical="center"/>
    </xf>
    <xf numFmtId="0" fontId="17" fillId="0" borderId="14" xfId="0" applyFont="1" applyBorder="1">
      <alignment vertical="center"/>
    </xf>
    <xf numFmtId="0" fontId="20" fillId="0" borderId="14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21" fillId="0" borderId="14" xfId="0" applyFont="1" applyBorder="1" applyAlignment="1">
      <alignment vertical="center"/>
    </xf>
    <xf numFmtId="0" fontId="17" fillId="0" borderId="15" xfId="0" applyFont="1" applyBorder="1">
      <alignment vertical="center"/>
    </xf>
    <xf numFmtId="0" fontId="17" fillId="0" borderId="16" xfId="0" applyFont="1" applyBorder="1">
      <alignment vertical="center"/>
    </xf>
    <xf numFmtId="0" fontId="17" fillId="0" borderId="17" xfId="0" applyFont="1" applyBorder="1">
      <alignment vertical="center"/>
    </xf>
    <xf numFmtId="0" fontId="32" fillId="0" borderId="0" xfId="0" applyFont="1" applyBorder="1">
      <alignment vertical="center"/>
    </xf>
    <xf numFmtId="0" fontId="17" fillId="0" borderId="0" xfId="0" applyFont="1" applyBorder="1" applyAlignment="1">
      <alignment horizontal="left" vertical="center"/>
    </xf>
    <xf numFmtId="0" fontId="49" fillId="42" borderId="0" xfId="13" applyFont="1" applyFill="1" applyBorder="1" applyAlignment="1">
      <alignment vertical="center" wrapText="1"/>
    </xf>
    <xf numFmtId="0" fontId="27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5" fillId="42" borderId="1" xfId="13" applyFont="1" applyFill="1" applyBorder="1" applyAlignment="1">
      <alignment vertical="center" wrapText="1"/>
    </xf>
    <xf numFmtId="0" fontId="3" fillId="42" borderId="0" xfId="13" applyFont="1" applyFill="1"/>
    <xf numFmtId="0" fontId="3" fillId="42" borderId="0" xfId="13" applyFont="1" applyFill="1" applyAlignment="1">
      <alignment horizontal="center"/>
    </xf>
    <xf numFmtId="0" fontId="3" fillId="42" borderId="29" xfId="13" applyFont="1" applyFill="1" applyBorder="1"/>
    <xf numFmtId="0" fontId="3" fillId="42" borderId="30" xfId="13" applyFont="1" applyFill="1" applyBorder="1"/>
    <xf numFmtId="0" fontId="3" fillId="42" borderId="30" xfId="13" applyFont="1" applyFill="1" applyBorder="1" applyAlignment="1">
      <alignment horizontal="center"/>
    </xf>
    <xf numFmtId="0" fontId="3" fillId="42" borderId="31" xfId="13" applyFont="1" applyFill="1" applyBorder="1"/>
    <xf numFmtId="0" fontId="3" fillId="42" borderId="32" xfId="13" applyFont="1" applyFill="1" applyBorder="1"/>
    <xf numFmtId="0" fontId="3" fillId="42" borderId="33" xfId="13" applyFont="1" applyFill="1" applyBorder="1"/>
    <xf numFmtId="0" fontId="3" fillId="42" borderId="0" xfId="13" applyFont="1" applyFill="1" applyBorder="1"/>
    <xf numFmtId="0" fontId="3" fillId="42" borderId="0" xfId="13" applyFont="1" applyFill="1" applyBorder="1" applyAlignment="1">
      <alignment horizontal="center"/>
    </xf>
    <xf numFmtId="0" fontId="56" fillId="42" borderId="0" xfId="13" applyFont="1" applyFill="1" applyBorder="1" applyAlignment="1">
      <alignment horizontal="center" vertical="center"/>
    </xf>
    <xf numFmtId="0" fontId="56" fillId="42" borderId="0" xfId="13" applyFont="1" applyFill="1" applyBorder="1" applyAlignment="1">
      <alignment vertical="center"/>
    </xf>
    <xf numFmtId="0" fontId="3" fillId="42" borderId="38" xfId="13" applyFont="1" applyFill="1" applyBorder="1"/>
    <xf numFmtId="0" fontId="3" fillId="42" borderId="39" xfId="13" applyFont="1" applyFill="1" applyBorder="1"/>
    <xf numFmtId="0" fontId="3" fillId="42" borderId="39" xfId="13" applyFont="1" applyFill="1" applyBorder="1" applyAlignment="1">
      <alignment horizontal="center"/>
    </xf>
    <xf numFmtId="0" fontId="3" fillId="42" borderId="40" xfId="13" applyFont="1" applyFill="1" applyBorder="1"/>
    <xf numFmtId="0" fontId="3" fillId="42" borderId="50" xfId="13" applyFont="1" applyFill="1" applyBorder="1"/>
    <xf numFmtId="0" fontId="3" fillId="42" borderId="51" xfId="13" applyFont="1" applyFill="1" applyBorder="1"/>
    <xf numFmtId="0" fontId="3" fillId="42" borderId="51" xfId="13" applyFont="1" applyFill="1" applyBorder="1" applyAlignment="1">
      <alignment horizontal="center"/>
    </xf>
    <xf numFmtId="0" fontId="3" fillId="42" borderId="52" xfId="13" applyFont="1" applyFill="1" applyBorder="1"/>
    <xf numFmtId="0" fontId="3" fillId="42" borderId="53" xfId="13" applyFont="1" applyFill="1" applyBorder="1"/>
    <xf numFmtId="0" fontId="97" fillId="42" borderId="0" xfId="13" applyFont="1" applyFill="1" applyBorder="1" applyAlignment="1"/>
    <xf numFmtId="0" fontId="3" fillId="42" borderId="54" xfId="13" applyFont="1" applyFill="1" applyBorder="1"/>
    <xf numFmtId="0" fontId="98" fillId="42" borderId="0" xfId="13" applyFont="1" applyFill="1" applyBorder="1" applyAlignment="1"/>
    <xf numFmtId="0" fontId="98" fillId="42" borderId="0" xfId="13" applyFont="1" applyFill="1" applyBorder="1" applyAlignment="1">
      <alignment horizontal="center"/>
    </xf>
    <xf numFmtId="0" fontId="0" fillId="42" borderId="0" xfId="13" applyFont="1" applyFill="1" applyBorder="1"/>
    <xf numFmtId="0" fontId="0" fillId="42" borderId="0" xfId="13" applyFont="1" applyFill="1" applyBorder="1" applyAlignment="1">
      <alignment horizontal="center"/>
    </xf>
    <xf numFmtId="0" fontId="3" fillId="2" borderId="0" xfId="13" applyFont="1" applyFill="1"/>
    <xf numFmtId="0" fontId="3" fillId="2" borderId="0" xfId="13" applyFont="1" applyFill="1" applyAlignment="1">
      <alignment horizontal="center"/>
    </xf>
    <xf numFmtId="0" fontId="98" fillId="2" borderId="0" xfId="13" applyFont="1" applyFill="1" applyBorder="1" applyAlignment="1"/>
    <xf numFmtId="0" fontId="3" fillId="42" borderId="55" xfId="13" applyFont="1" applyFill="1" applyBorder="1"/>
    <xf numFmtId="0" fontId="3" fillId="42" borderId="56" xfId="13" applyFont="1" applyFill="1" applyBorder="1"/>
    <xf numFmtId="0" fontId="3" fillId="42" borderId="56" xfId="13" applyFont="1" applyFill="1" applyBorder="1" applyAlignment="1">
      <alignment horizontal="center"/>
    </xf>
    <xf numFmtId="0" fontId="3" fillId="42" borderId="57" xfId="13" applyFont="1" applyFill="1" applyBorder="1"/>
    <xf numFmtId="0" fontId="10" fillId="0" borderId="0" xfId="2" applyFont="1" applyAlignment="1">
      <alignment horizontal="left" vertical="center"/>
    </xf>
    <xf numFmtId="0" fontId="9" fillId="3" borderId="5" xfId="0" applyFont="1" applyFill="1" applyBorder="1" applyAlignment="1">
      <alignment horizontal="center"/>
    </xf>
    <xf numFmtId="0" fontId="9" fillId="3" borderId="3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17" fillId="0" borderId="0" xfId="0" applyFont="1" applyBorder="1" applyAlignment="1">
      <alignment horizontal="left" vertical="top"/>
    </xf>
    <xf numFmtId="0" fontId="7" fillId="2" borderId="0" xfId="0" applyFont="1" applyFill="1" applyBorder="1" applyAlignment="1">
      <alignment vertical="center"/>
    </xf>
    <xf numFmtId="0" fontId="3" fillId="42" borderId="32" xfId="13" applyFont="1" applyFill="1" applyBorder="1" applyAlignment="1">
      <alignment vertical="center"/>
    </xf>
    <xf numFmtId="0" fontId="3" fillId="42" borderId="33" xfId="13" applyFont="1" applyFill="1" applyBorder="1" applyAlignment="1">
      <alignment vertical="center"/>
    </xf>
    <xf numFmtId="0" fontId="3" fillId="42" borderId="0" xfId="13" applyFont="1" applyFill="1" applyAlignment="1">
      <alignment vertical="center"/>
    </xf>
    <xf numFmtId="0" fontId="10" fillId="0" borderId="0" xfId="2" applyFont="1" applyAlignment="1">
      <alignment horizontal="center" vertical="center" wrapText="1"/>
    </xf>
    <xf numFmtId="0" fontId="17" fillId="0" borderId="5" xfId="0" applyFont="1" applyBorder="1" applyAlignment="1">
      <alignment horizontal="left" vertical="top" wrapText="1"/>
    </xf>
    <xf numFmtId="0" fontId="17" fillId="0" borderId="3" xfId="0" applyFont="1" applyBorder="1" applyAlignment="1">
      <alignment horizontal="left" vertical="top"/>
    </xf>
    <xf numFmtId="0" fontId="17" fillId="0" borderId="6" xfId="0" applyFont="1" applyBorder="1" applyAlignment="1">
      <alignment horizontal="left" vertical="top"/>
    </xf>
    <xf numFmtId="0" fontId="17" fillId="0" borderId="61" xfId="0" applyFont="1" applyBorder="1" applyAlignment="1">
      <alignment horizontal="left" vertical="top"/>
    </xf>
    <xf numFmtId="0" fontId="17" fillId="0" borderId="62" xfId="0" applyFont="1" applyBorder="1" applyAlignment="1">
      <alignment horizontal="left" vertical="top"/>
    </xf>
    <xf numFmtId="0" fontId="17" fillId="0" borderId="61" xfId="0" applyFont="1" applyBorder="1">
      <alignment vertical="center"/>
    </xf>
    <xf numFmtId="0" fontId="17" fillId="0" borderId="63" xfId="0" applyFont="1" applyBorder="1">
      <alignment vertical="center"/>
    </xf>
    <xf numFmtId="0" fontId="17" fillId="0" borderId="64" xfId="0" applyFont="1" applyBorder="1" applyAlignment="1">
      <alignment horizontal="left" vertical="top"/>
    </xf>
    <xf numFmtId="0" fontId="17" fillId="0" borderId="65" xfId="0" applyFont="1" applyBorder="1" applyAlignment="1">
      <alignment horizontal="left" vertical="top"/>
    </xf>
    <xf numFmtId="0" fontId="101" fillId="0" borderId="2" xfId="0" applyFont="1" applyBorder="1" applyAlignment="1">
      <alignment horizontal="center" vertical="center"/>
    </xf>
    <xf numFmtId="0" fontId="101" fillId="0" borderId="2" xfId="0" applyFont="1" applyBorder="1">
      <alignment vertical="center"/>
    </xf>
    <xf numFmtId="0" fontId="0" fillId="0" borderId="58" xfId="13" applyFont="1" applyFill="1" applyBorder="1"/>
    <xf numFmtId="0" fontId="3" fillId="42" borderId="58" xfId="13" applyFont="1" applyFill="1" applyBorder="1"/>
    <xf numFmtId="0" fontId="3" fillId="2" borderId="58" xfId="13" applyFont="1" applyFill="1" applyBorder="1" applyAlignment="1">
      <alignment horizontal="center"/>
    </xf>
    <xf numFmtId="0" fontId="3" fillId="2" borderId="58" xfId="13" applyFont="1" applyFill="1" applyBorder="1"/>
    <xf numFmtId="0" fontId="106" fillId="0" borderId="32" xfId="13" applyFont="1" applyFill="1" applyBorder="1"/>
    <xf numFmtId="0" fontId="106" fillId="0" borderId="0" xfId="13" applyFont="1" applyFill="1"/>
    <xf numFmtId="0" fontId="1" fillId="0" borderId="58" xfId="13" applyFont="1" applyFill="1" applyBorder="1"/>
    <xf numFmtId="14" fontId="101" fillId="0" borderId="2" xfId="0" applyNumberFormat="1" applyFont="1" applyBorder="1" applyAlignment="1">
      <alignment horizontal="center" vertical="center"/>
    </xf>
    <xf numFmtId="0" fontId="0" fillId="0" borderId="71" xfId="0" applyBorder="1">
      <alignment vertical="center"/>
    </xf>
    <xf numFmtId="0" fontId="56" fillId="42" borderId="71" xfId="13" applyFont="1" applyFill="1" applyBorder="1" applyAlignment="1">
      <alignment vertical="center"/>
    </xf>
    <xf numFmtId="0" fontId="56" fillId="42" borderId="71" xfId="13" applyFont="1" applyFill="1" applyBorder="1" applyAlignment="1">
      <alignment horizontal="center" vertical="center"/>
    </xf>
    <xf numFmtId="0" fontId="56" fillId="42" borderId="67" xfId="13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vertical="center" wrapText="1"/>
    </xf>
    <xf numFmtId="0" fontId="3" fillId="2" borderId="32" xfId="13" applyFont="1" applyFill="1" applyBorder="1"/>
    <xf numFmtId="0" fontId="3" fillId="2" borderId="33" xfId="13" applyFont="1" applyFill="1" applyBorder="1"/>
    <xf numFmtId="0" fontId="106" fillId="0" borderId="33" xfId="13" applyFont="1" applyFill="1" applyBorder="1"/>
    <xf numFmtId="0" fontId="51" fillId="2" borderId="3" xfId="13" applyFont="1" applyFill="1" applyBorder="1" applyAlignment="1">
      <alignment vertical="center" wrapText="1"/>
    </xf>
    <xf numFmtId="0" fontId="56" fillId="42" borderId="67" xfId="13" applyFont="1" applyFill="1" applyBorder="1" applyAlignment="1">
      <alignment vertical="center"/>
    </xf>
    <xf numFmtId="0" fontId="56" fillId="42" borderId="33" xfId="13" applyFont="1" applyFill="1" applyBorder="1" applyAlignment="1">
      <alignment vertical="center"/>
    </xf>
    <xf numFmtId="0" fontId="51" fillId="2" borderId="79" xfId="13" applyFont="1" applyFill="1" applyBorder="1" applyAlignment="1">
      <alignment vertical="center" wrapText="1"/>
    </xf>
    <xf numFmtId="0" fontId="0" fillId="0" borderId="77" xfId="0" applyBorder="1">
      <alignment vertical="center"/>
    </xf>
    <xf numFmtId="0" fontId="56" fillId="42" borderId="77" xfId="13" applyFont="1" applyFill="1" applyBorder="1" applyAlignment="1">
      <alignment vertical="center"/>
    </xf>
    <xf numFmtId="0" fontId="56" fillId="42" borderId="78" xfId="13" applyFont="1" applyFill="1" applyBorder="1" applyAlignment="1">
      <alignment vertical="center"/>
    </xf>
    <xf numFmtId="0" fontId="53" fillId="2" borderId="71" xfId="13" applyFont="1" applyFill="1" applyBorder="1" applyAlignment="1"/>
    <xf numFmtId="0" fontId="52" fillId="42" borderId="71" xfId="13" applyFont="1" applyFill="1" applyBorder="1" applyAlignment="1">
      <alignment vertical="center" wrapText="1"/>
    </xf>
    <xf numFmtId="0" fontId="23" fillId="6" borderId="69" xfId="2" applyFont="1" applyFill="1" applyBorder="1" applyAlignment="1">
      <alignment horizontal="center" vertical="center" wrapText="1"/>
    </xf>
    <xf numFmtId="9" fontId="54" fillId="0" borderId="69" xfId="15" applyNumberFormat="1" applyFont="1" applyFill="1" applyBorder="1" applyAlignment="1">
      <alignment horizontal="center"/>
    </xf>
    <xf numFmtId="0" fontId="54" fillId="0" borderId="81" xfId="15" applyFont="1" applyFill="1" applyBorder="1"/>
    <xf numFmtId="0" fontId="10" fillId="0" borderId="86" xfId="0" applyFont="1" applyFill="1" applyBorder="1" applyAlignment="1">
      <alignment vertical="center"/>
    </xf>
    <xf numFmtId="0" fontId="10" fillId="0" borderId="86" xfId="0" applyFont="1" applyFill="1" applyBorder="1" applyAlignment="1">
      <alignment horizontal="center" vertical="center"/>
    </xf>
    <xf numFmtId="0" fontId="7" fillId="0" borderId="86" xfId="0" applyFont="1" applyFill="1" applyBorder="1" applyAlignment="1">
      <alignment horizontal="center" vertical="center"/>
    </xf>
    <xf numFmtId="9" fontId="10" fillId="0" borderId="86" xfId="0" applyNumberFormat="1" applyFont="1" applyFill="1" applyBorder="1" applyAlignment="1">
      <alignment horizontal="center"/>
    </xf>
    <xf numFmtId="0" fontId="10" fillId="0" borderId="0" xfId="0" applyFont="1" applyBorder="1">
      <alignment vertical="center"/>
    </xf>
    <xf numFmtId="0" fontId="14" fillId="2" borderId="0" xfId="0" applyFont="1" applyFill="1" applyBorder="1" applyAlignment="1">
      <alignment horizontal="center" vertical="center" wrapText="1"/>
    </xf>
    <xf numFmtId="0" fontId="10" fillId="0" borderId="86" xfId="0" applyFont="1" applyFill="1" applyBorder="1" applyAlignment="1">
      <alignment horizontal="center" vertical="center"/>
    </xf>
    <xf numFmtId="0" fontId="10" fillId="0" borderId="86" xfId="0" applyFont="1" applyFill="1" applyBorder="1" applyAlignment="1">
      <alignment horizontal="left" vertical="center"/>
    </xf>
    <xf numFmtId="0" fontId="10" fillId="0" borderId="70" xfId="0" applyFont="1" applyFill="1" applyBorder="1" applyAlignment="1">
      <alignment vertical="center"/>
    </xf>
    <xf numFmtId="0" fontId="10" fillId="0" borderId="87" xfId="0" applyFont="1" applyFill="1" applyBorder="1" applyAlignment="1">
      <alignment horizontal="left" vertical="center"/>
    </xf>
    <xf numFmtId="0" fontId="10" fillId="0" borderId="87" xfId="0" applyFont="1" applyFill="1" applyBorder="1" applyAlignment="1">
      <alignment horizontal="center" vertical="center"/>
    </xf>
    <xf numFmtId="0" fontId="10" fillId="0" borderId="87" xfId="0" applyFont="1" applyFill="1" applyBorder="1" applyAlignment="1">
      <alignment horizontal="center" vertical="center"/>
    </xf>
    <xf numFmtId="9" fontId="10" fillId="0" borderId="87" xfId="0" applyNumberFormat="1" applyFont="1" applyFill="1" applyBorder="1" applyAlignment="1">
      <alignment horizontal="center"/>
    </xf>
    <xf numFmtId="9" fontId="7" fillId="0" borderId="86" xfId="0" applyNumberFormat="1" applyFont="1" applyFill="1" applyBorder="1" applyAlignment="1">
      <alignment horizontal="center" vertical="center"/>
    </xf>
    <xf numFmtId="0" fontId="10" fillId="0" borderId="87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10" fillId="0" borderId="87" xfId="0" applyFont="1" applyBorder="1" applyAlignment="1">
      <alignment horizontal="left" vertical="center"/>
    </xf>
    <xf numFmtId="0" fontId="7" fillId="0" borderId="87" xfId="0" applyFont="1" applyFill="1" applyBorder="1" applyAlignment="1">
      <alignment horizontal="center" vertical="center" wrapText="1"/>
    </xf>
    <xf numFmtId="0" fontId="7" fillId="8" borderId="5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center" wrapText="1"/>
    </xf>
    <xf numFmtId="0" fontId="10" fillId="0" borderId="70" xfId="0" applyFont="1" applyFill="1" applyBorder="1" applyAlignment="1">
      <alignment horizontal="center" vertical="center"/>
    </xf>
    <xf numFmtId="0" fontId="10" fillId="0" borderId="85" xfId="0" applyFont="1" applyBorder="1" applyAlignment="1">
      <alignment horizontal="center" vertical="center"/>
    </xf>
    <xf numFmtId="0" fontId="55" fillId="42" borderId="76" xfId="13" applyFont="1" applyFill="1" applyBorder="1" applyAlignment="1"/>
    <xf numFmtId="0" fontId="54" fillId="0" borderId="90" xfId="15" applyFont="1" applyFill="1" applyBorder="1"/>
    <xf numFmtId="9" fontId="10" fillId="0" borderId="86" xfId="0" applyNumberFormat="1" applyFont="1" applyFill="1" applyBorder="1" applyAlignment="1">
      <alignment horizontal="center" vertical="center"/>
    </xf>
    <xf numFmtId="0" fontId="7" fillId="0" borderId="87" xfId="0" applyFont="1" applyFill="1" applyBorder="1" applyAlignment="1">
      <alignment horizontal="left" vertical="center"/>
    </xf>
    <xf numFmtId="0" fontId="7" fillId="0" borderId="87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 wrapText="1"/>
    </xf>
    <xf numFmtId="0" fontId="10" fillId="0" borderId="86" xfId="0" applyFont="1" applyFill="1" applyBorder="1" applyAlignment="1">
      <alignment horizontal="left" vertical="center"/>
    </xf>
    <xf numFmtId="0" fontId="10" fillId="0" borderId="86" xfId="0" applyFont="1" applyFill="1" applyBorder="1">
      <alignment vertical="center"/>
    </xf>
    <xf numFmtId="0" fontId="10" fillId="0" borderId="87" xfId="0" applyFont="1" applyFill="1" applyBorder="1" applyAlignment="1">
      <alignment horizontal="left" vertical="center"/>
    </xf>
    <xf numFmtId="0" fontId="10" fillId="0" borderId="87" xfId="0" applyFont="1" applyFill="1" applyBorder="1">
      <alignment vertical="center"/>
    </xf>
    <xf numFmtId="0" fontId="7" fillId="0" borderId="87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center" vertical="center"/>
    </xf>
    <xf numFmtId="0" fontId="10" fillId="0" borderId="70" xfId="0" applyFont="1" applyFill="1" applyBorder="1" applyAlignment="1">
      <alignment horizontal="center" vertical="center"/>
    </xf>
    <xf numFmtId="0" fontId="10" fillId="0" borderId="70" xfId="0" applyFont="1" applyFill="1" applyBorder="1" applyAlignment="1">
      <alignment vertical="center"/>
    </xf>
    <xf numFmtId="0" fontId="7" fillId="0" borderId="71" xfId="0" applyFont="1" applyFill="1" applyBorder="1" applyAlignment="1">
      <alignment horizontal="center" vertical="center"/>
    </xf>
    <xf numFmtId="0" fontId="111" fillId="0" borderId="0" xfId="0" applyFont="1">
      <alignment vertical="center"/>
    </xf>
    <xf numFmtId="0" fontId="111" fillId="0" borderId="0" xfId="0" applyFont="1" applyAlignment="1">
      <alignment horizontal="center" vertical="center"/>
    </xf>
    <xf numFmtId="0" fontId="112" fillId="2" borderId="3" xfId="0" applyFont="1" applyFill="1" applyBorder="1" applyAlignment="1">
      <alignment horizontal="left" vertical="center"/>
    </xf>
    <xf numFmtId="0" fontId="111" fillId="0" borderId="0" xfId="0" applyFont="1" applyAlignment="1"/>
    <xf numFmtId="0" fontId="23" fillId="6" borderId="71" xfId="0" applyFont="1" applyFill="1" applyBorder="1" applyAlignment="1">
      <alignment horizontal="center" vertical="center" textRotation="45" wrapText="1"/>
    </xf>
    <xf numFmtId="0" fontId="113" fillId="0" borderId="87" xfId="14" applyFont="1" applyFill="1" applyBorder="1" applyAlignment="1">
      <alignment horizontal="center" vertical="top" wrapText="1"/>
    </xf>
    <xf numFmtId="0" fontId="7" fillId="0" borderId="71" xfId="0" applyFont="1" applyFill="1" applyBorder="1" applyAlignment="1">
      <alignment horizontal="left" vertical="center"/>
    </xf>
    <xf numFmtId="9" fontId="10" fillId="0" borderId="71" xfId="0" applyNumberFormat="1" applyFont="1" applyFill="1" applyBorder="1" applyAlignment="1">
      <alignment horizontal="center"/>
    </xf>
    <xf numFmtId="0" fontId="10" fillId="0" borderId="71" xfId="0" applyFont="1" applyFill="1" applyBorder="1" applyAlignment="1">
      <alignment vertical="center"/>
    </xf>
    <xf numFmtId="0" fontId="10" fillId="0" borderId="71" xfId="0" applyFont="1" applyFill="1" applyBorder="1" applyAlignment="1">
      <alignment horizontal="center" vertical="center"/>
    </xf>
    <xf numFmtId="0" fontId="111" fillId="0" borderId="0" xfId="0" applyFont="1">
      <alignment vertical="center"/>
    </xf>
    <xf numFmtId="0" fontId="111" fillId="0" borderId="0" xfId="0" applyFont="1" applyAlignment="1">
      <alignment horizontal="center" vertical="center"/>
    </xf>
    <xf numFmtId="0" fontId="111" fillId="0" borderId="0" xfId="0" applyFont="1" applyAlignment="1">
      <alignment vertical="center"/>
    </xf>
    <xf numFmtId="0" fontId="111" fillId="0" borderId="0" xfId="0" applyFont="1" applyFill="1">
      <alignment vertical="center"/>
    </xf>
    <xf numFmtId="0" fontId="7" fillId="0" borderId="70" xfId="0" applyFont="1" applyFill="1" applyBorder="1" applyAlignment="1">
      <alignment horizontal="left" vertical="center"/>
    </xf>
    <xf numFmtId="0" fontId="111" fillId="0" borderId="3" xfId="0" applyFont="1" applyBorder="1" applyAlignment="1">
      <alignment horizontal="center" vertical="center"/>
    </xf>
    <xf numFmtId="0" fontId="111" fillId="0" borderId="3" xfId="0" applyFont="1" applyBorder="1" applyAlignment="1"/>
    <xf numFmtId="0" fontId="7" fillId="2" borderId="3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10" fillId="0" borderId="93" xfId="0" applyFont="1" applyFill="1" applyBorder="1" applyAlignment="1">
      <alignment vertical="center"/>
    </xf>
    <xf numFmtId="0" fontId="10" fillId="0" borderId="27" xfId="0" applyFont="1" applyFill="1" applyBorder="1" applyAlignment="1">
      <alignment vertical="center"/>
    </xf>
    <xf numFmtId="0" fontId="10" fillId="0" borderId="87" xfId="0" applyFont="1" applyBorder="1" applyAlignment="1">
      <alignment horizontal="center" vertical="center"/>
    </xf>
    <xf numFmtId="0" fontId="10" fillId="0" borderId="86" xfId="0" applyFont="1" applyFill="1" applyBorder="1" applyAlignment="1">
      <alignment horizontal="center" vertical="center"/>
    </xf>
    <xf numFmtId="0" fontId="10" fillId="0" borderId="87" xfId="0" applyFont="1" applyFill="1" applyBorder="1" applyAlignment="1">
      <alignment horizontal="center" vertical="center"/>
    </xf>
    <xf numFmtId="0" fontId="10" fillId="0" borderId="71" xfId="0" applyFont="1" applyFill="1" applyBorder="1" applyAlignment="1">
      <alignment horizontal="center" vertical="center"/>
    </xf>
    <xf numFmtId="0" fontId="7" fillId="0" borderId="86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87" xfId="0" applyFont="1" applyFill="1" applyBorder="1" applyAlignment="1">
      <alignment horizontal="center" vertical="center"/>
    </xf>
    <xf numFmtId="0" fontId="7" fillId="0" borderId="70" xfId="0" applyFont="1" applyFill="1" applyBorder="1" applyAlignment="1">
      <alignment horizontal="center" vertical="center"/>
    </xf>
    <xf numFmtId="0" fontId="113" fillId="0" borderId="87" xfId="14" applyFont="1" applyFill="1" applyBorder="1" applyAlignment="1">
      <alignment horizontal="center" vertical="top" wrapText="1"/>
    </xf>
    <xf numFmtId="0" fontId="10" fillId="0" borderId="85" xfId="0" applyFont="1" applyFill="1" applyBorder="1" applyAlignment="1">
      <alignment horizontal="center" vertical="center"/>
    </xf>
    <xf numFmtId="0" fontId="10" fillId="0" borderId="84" xfId="0" applyFont="1" applyFill="1" applyBorder="1" applyAlignment="1">
      <alignment horizontal="center" vertical="center"/>
    </xf>
    <xf numFmtId="0" fontId="10" fillId="0" borderId="0" xfId="0" applyFont="1" applyFill="1" applyBorder="1">
      <alignment vertical="center"/>
    </xf>
    <xf numFmtId="0" fontId="7" fillId="8" borderId="0" xfId="318" applyFont="1" applyFill="1" applyAlignment="1">
      <alignment vertical="center"/>
    </xf>
    <xf numFmtId="0" fontId="108" fillId="2" borderId="0" xfId="318" applyFont="1" applyFill="1" applyBorder="1" applyAlignment="1">
      <alignment horizontal="left" vertical="center"/>
    </xf>
    <xf numFmtId="0" fontId="7" fillId="0" borderId="0" xfId="318" applyFont="1" applyBorder="1" applyAlignment="1">
      <alignment horizontal="left" vertical="center" wrapText="1"/>
    </xf>
    <xf numFmtId="0" fontId="7" fillId="0" borderId="0" xfId="318" applyFont="1" applyFill="1" applyAlignment="1">
      <alignment vertical="center"/>
    </xf>
    <xf numFmtId="0" fontId="15" fillId="4" borderId="87" xfId="318" applyFont="1" applyFill="1" applyBorder="1" applyAlignment="1">
      <alignment horizontal="center" vertical="center" wrapText="1"/>
    </xf>
    <xf numFmtId="0" fontId="9" fillId="5" borderId="69" xfId="318" applyFont="1" applyFill="1" applyBorder="1" applyAlignment="1">
      <alignment horizontal="center" vertical="center" wrapText="1"/>
    </xf>
    <xf numFmtId="0" fontId="7" fillId="0" borderId="0" xfId="318" applyFont="1" applyFill="1" applyAlignment="1">
      <alignment horizontal="center" vertical="center"/>
    </xf>
    <xf numFmtId="0" fontId="7" fillId="0" borderId="0" xfId="318" applyFont="1" applyBorder="1" applyAlignment="1">
      <alignment horizontal="center" vertical="center" wrapText="1"/>
    </xf>
    <xf numFmtId="0" fontId="7" fillId="0" borderId="0" xfId="318" applyFont="1" applyFill="1" applyAlignment="1">
      <alignment vertical="center"/>
    </xf>
    <xf numFmtId="0" fontId="7" fillId="0" borderId="0" xfId="318" applyFont="1" applyFill="1" applyAlignment="1">
      <alignment vertical="center"/>
    </xf>
    <xf numFmtId="0" fontId="7" fillId="0" borderId="0" xfId="318" applyFont="1" applyFill="1" applyAlignment="1">
      <alignment vertical="center"/>
    </xf>
    <xf numFmtId="0" fontId="7" fillId="0" borderId="0" xfId="318" applyFont="1" applyFill="1" applyAlignment="1">
      <alignment vertical="center"/>
    </xf>
    <xf numFmtId="0" fontId="9" fillId="5" borderId="95" xfId="318" applyFont="1" applyFill="1" applyBorder="1" applyAlignment="1">
      <alignment horizontal="center" vertical="center"/>
    </xf>
    <xf numFmtId="0" fontId="7" fillId="0" borderId="87" xfId="318" applyFont="1" applyFill="1" applyBorder="1" applyAlignment="1">
      <alignment vertical="center"/>
    </xf>
    <xf numFmtId="0" fontId="7" fillId="0" borderId="87" xfId="0" applyFont="1" applyFill="1" applyBorder="1" applyAlignment="1">
      <alignment horizontal="center" vertical="center"/>
    </xf>
    <xf numFmtId="0" fontId="10" fillId="0" borderId="87" xfId="926" applyFont="1" applyBorder="1" applyAlignment="1">
      <alignment horizontal="center" vertical="center"/>
    </xf>
    <xf numFmtId="0" fontId="10" fillId="0" borderId="27" xfId="0" applyFont="1" applyFill="1" applyBorder="1" applyAlignment="1">
      <alignment vertical="center"/>
    </xf>
    <xf numFmtId="0" fontId="7" fillId="0" borderId="87" xfId="0" applyFont="1" applyFill="1" applyBorder="1" applyAlignment="1">
      <alignment horizontal="left" vertical="center"/>
    </xf>
    <xf numFmtId="0" fontId="10" fillId="0" borderId="87" xfId="0" applyFont="1" applyFill="1" applyBorder="1" applyAlignment="1">
      <alignment horizontal="center" vertical="center"/>
    </xf>
    <xf numFmtId="0" fontId="10" fillId="0" borderId="70" xfId="0" applyFont="1" applyFill="1" applyBorder="1" applyAlignment="1">
      <alignment horizontal="center" vertical="center"/>
    </xf>
    <xf numFmtId="0" fontId="10" fillId="0" borderId="70" xfId="0" applyFont="1" applyFill="1" applyBorder="1" applyAlignment="1">
      <alignment vertical="center"/>
    </xf>
    <xf numFmtId="0" fontId="7" fillId="0" borderId="87" xfId="0" applyFont="1" applyFill="1" applyBorder="1" applyAlignment="1">
      <alignment horizontal="center" vertical="center"/>
    </xf>
    <xf numFmtId="0" fontId="111" fillId="0" borderId="0" xfId="0" applyFont="1">
      <alignment vertical="center"/>
    </xf>
    <xf numFmtId="0" fontId="3" fillId="42" borderId="0" xfId="13" applyFont="1" applyFill="1"/>
    <xf numFmtId="0" fontId="3" fillId="42" borderId="30" xfId="13" applyFont="1" applyFill="1" applyBorder="1"/>
    <xf numFmtId="0" fontId="108" fillId="2" borderId="73" xfId="0" applyFont="1" applyFill="1" applyBorder="1" applyAlignment="1">
      <alignment horizontal="left" vertical="center"/>
    </xf>
    <xf numFmtId="0" fontId="54" fillId="0" borderId="27" xfId="15" applyFont="1" applyFill="1" applyBorder="1" applyAlignment="1">
      <alignment horizontal="left"/>
    </xf>
    <xf numFmtId="0" fontId="56" fillId="42" borderId="0" xfId="13" applyFont="1" applyFill="1" applyBorder="1" applyAlignment="1">
      <alignment horizontal="center" vertical="center" wrapText="1"/>
    </xf>
    <xf numFmtId="0" fontId="108" fillId="2" borderId="3" xfId="0" applyFont="1" applyFill="1" applyBorder="1" applyAlignment="1">
      <alignment horizontal="left" vertical="center"/>
    </xf>
    <xf numFmtId="0" fontId="51" fillId="2" borderId="3" xfId="13" applyFont="1" applyFill="1" applyBorder="1" applyAlignment="1">
      <alignment vertical="center" wrapText="1"/>
    </xf>
    <xf numFmtId="0" fontId="0" fillId="0" borderId="71" xfId="0" applyBorder="1">
      <alignment vertical="center"/>
    </xf>
    <xf numFmtId="0" fontId="56" fillId="42" borderId="71" xfId="13" applyFont="1" applyFill="1" applyBorder="1" applyAlignment="1">
      <alignment horizontal="center" vertical="center" wrapText="1"/>
    </xf>
    <xf numFmtId="0" fontId="56" fillId="42" borderId="67" xfId="13" applyFont="1" applyFill="1" applyBorder="1" applyAlignment="1">
      <alignment horizontal="center" vertical="center" wrapText="1"/>
    </xf>
    <xf numFmtId="0" fontId="3" fillId="42" borderId="39" xfId="13" applyFont="1" applyFill="1" applyBorder="1"/>
    <xf numFmtId="0" fontId="10" fillId="0" borderId="87" xfId="0" applyFont="1" applyFill="1" applyBorder="1" applyAlignment="1">
      <alignment horizontal="left" vertical="center"/>
    </xf>
    <xf numFmtId="0" fontId="55" fillId="8" borderId="35" xfId="1281" applyFont="1" applyFill="1" applyBorder="1" applyAlignment="1"/>
    <xf numFmtId="0" fontId="5" fillId="0" borderId="0" xfId="1282">
      <alignment vertical="center"/>
    </xf>
    <xf numFmtId="0" fontId="10" fillId="0" borderId="87" xfId="1282" applyFont="1" applyFill="1" applyBorder="1" applyAlignment="1">
      <alignment horizontal="center" vertical="center"/>
    </xf>
    <xf numFmtId="0" fontId="17" fillId="0" borderId="87" xfId="1282" applyFont="1" applyFill="1" applyBorder="1" applyAlignment="1">
      <alignment horizontal="center" vertical="center"/>
    </xf>
    <xf numFmtId="0" fontId="5" fillId="0" borderId="0" xfId="1282" applyFill="1">
      <alignment vertical="center"/>
    </xf>
    <xf numFmtId="0" fontId="17" fillId="0" borderId="87" xfId="1282" applyFont="1" applyBorder="1" applyAlignment="1">
      <alignment horizontal="center" vertical="center"/>
    </xf>
    <xf numFmtId="0" fontId="7" fillId="8" borderId="5" xfId="1282" applyFont="1" applyFill="1" applyBorder="1" applyAlignment="1">
      <alignment horizontal="center" vertical="center" wrapText="1"/>
    </xf>
    <xf numFmtId="0" fontId="10" fillId="0" borderId="87" xfId="1282" applyFont="1" applyFill="1" applyBorder="1">
      <alignment vertical="center"/>
    </xf>
    <xf numFmtId="0" fontId="14" fillId="2" borderId="0" xfId="0" applyFont="1" applyFill="1" applyBorder="1" applyAlignment="1">
      <alignment horizontal="center" vertical="center" wrapText="1"/>
    </xf>
    <xf numFmtId="0" fontId="10" fillId="0" borderId="86" xfId="0" applyFont="1" applyFill="1" applyBorder="1" applyAlignment="1">
      <alignment horizontal="center" vertical="center"/>
    </xf>
    <xf numFmtId="0" fontId="10" fillId="0" borderId="87" xfId="0" applyFont="1" applyFill="1" applyBorder="1" applyAlignment="1">
      <alignment horizontal="center" vertical="center"/>
    </xf>
    <xf numFmtId="0" fontId="7" fillId="0" borderId="86" xfId="0" applyFont="1" applyFill="1" applyBorder="1" applyAlignment="1">
      <alignment horizontal="center" vertical="center"/>
    </xf>
    <xf numFmtId="0" fontId="111" fillId="0" borderId="0" xfId="0" applyFont="1" applyAlignment="1">
      <alignment horizontal="center" vertical="center"/>
    </xf>
    <xf numFmtId="0" fontId="7" fillId="0" borderId="87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0" borderId="69" xfId="1282" applyFont="1" applyFill="1" applyBorder="1" applyAlignment="1">
      <alignment horizontal="left" vertical="center"/>
    </xf>
    <xf numFmtId="0" fontId="17" fillId="0" borderId="87" xfId="1282" applyFont="1" applyFill="1" applyBorder="1">
      <alignment vertical="center"/>
    </xf>
    <xf numFmtId="0" fontId="7" fillId="0" borderId="87" xfId="1282" applyFont="1" applyFill="1" applyBorder="1" applyAlignment="1">
      <alignment horizontal="left" vertical="center"/>
    </xf>
    <xf numFmtId="0" fontId="5" fillId="0" borderId="0" xfId="1282">
      <alignment vertical="center"/>
    </xf>
    <xf numFmtId="0" fontId="10" fillId="0" borderId="108" xfId="1282" applyFont="1" applyFill="1" applyBorder="1" applyAlignment="1">
      <alignment horizontal="center" vertical="center"/>
    </xf>
    <xf numFmtId="0" fontId="10" fillId="0" borderId="108" xfId="1282" applyFont="1" applyFill="1" applyBorder="1">
      <alignment vertical="center"/>
    </xf>
    <xf numFmtId="0" fontId="10" fillId="0" borderId="87" xfId="1282" applyFont="1" applyFill="1" applyBorder="1">
      <alignment vertical="center"/>
    </xf>
    <xf numFmtId="0" fontId="7" fillId="0" borderId="0" xfId="318" applyFont="1" applyAlignment="1">
      <alignment horizontal="center" vertical="center"/>
    </xf>
    <xf numFmtId="0" fontId="9" fillId="6" borderId="69" xfId="318" applyFont="1" applyFill="1" applyBorder="1" applyAlignment="1">
      <alignment horizontal="center" vertical="center" wrapText="1"/>
    </xf>
    <xf numFmtId="0" fontId="7" fillId="0" borderId="87" xfId="318" applyFont="1" applyFill="1" applyBorder="1" applyAlignment="1">
      <alignment horizontal="center" vertical="center"/>
    </xf>
    <xf numFmtId="0" fontId="22" fillId="0" borderId="87" xfId="318" applyFont="1" applyFill="1" applyBorder="1" applyAlignment="1">
      <alignment horizontal="center" vertical="center"/>
    </xf>
    <xf numFmtId="0" fontId="22" fillId="0" borderId="87" xfId="0" applyFont="1" applyFill="1" applyBorder="1" applyAlignment="1">
      <alignment horizontal="center" vertical="center"/>
    </xf>
    <xf numFmtId="0" fontId="9" fillId="5" borderId="69" xfId="0" applyFont="1" applyFill="1" applyBorder="1" applyAlignment="1">
      <alignment horizontal="center" vertical="center" wrapText="1"/>
    </xf>
    <xf numFmtId="0" fontId="9" fillId="5" borderId="70" xfId="0" applyFont="1" applyFill="1" applyBorder="1" applyAlignment="1">
      <alignment horizontal="center" vertical="center" wrapText="1"/>
    </xf>
    <xf numFmtId="0" fontId="9" fillId="4" borderId="69" xfId="0" applyFont="1" applyFill="1" applyBorder="1" applyAlignment="1">
      <alignment horizontal="center" vertical="center" wrapText="1"/>
    </xf>
    <xf numFmtId="0" fontId="9" fillId="4" borderId="91" xfId="0" applyFont="1" applyFill="1" applyBorder="1" applyAlignment="1">
      <alignment horizontal="center" vertical="center" wrapText="1"/>
    </xf>
    <xf numFmtId="0" fontId="10" fillId="0" borderId="92" xfId="0" applyFont="1" applyFill="1" applyBorder="1" applyAlignment="1">
      <alignment horizontal="center" vertical="center"/>
    </xf>
    <xf numFmtId="0" fontId="10" fillId="0" borderId="87" xfId="0" applyFont="1" applyBorder="1" applyAlignment="1">
      <alignment horizontal="center" vertical="center"/>
    </xf>
    <xf numFmtId="0" fontId="3" fillId="42" borderId="0" xfId="13" applyFont="1" applyFill="1"/>
    <xf numFmtId="0" fontId="3" fillId="42" borderId="30" xfId="13" applyFont="1" applyFill="1" applyBorder="1"/>
    <xf numFmtId="0" fontId="7" fillId="8" borderId="72" xfId="0" applyFont="1" applyFill="1" applyBorder="1" applyAlignment="1">
      <alignment horizontal="center" vertical="center" wrapText="1"/>
    </xf>
    <xf numFmtId="0" fontId="56" fillId="42" borderId="0" xfId="13" applyFont="1" applyFill="1" applyBorder="1" applyAlignment="1">
      <alignment horizontal="center" vertical="center" wrapText="1"/>
    </xf>
    <xf numFmtId="0" fontId="7" fillId="8" borderId="5" xfId="0" applyFont="1" applyFill="1" applyBorder="1" applyAlignment="1">
      <alignment horizontal="center" vertical="center" wrapText="1"/>
    </xf>
    <xf numFmtId="0" fontId="54" fillId="0" borderId="80" xfId="15" applyFont="1" applyFill="1" applyBorder="1" applyAlignment="1">
      <alignment horizontal="left"/>
    </xf>
    <xf numFmtId="0" fontId="0" fillId="0" borderId="27" xfId="0" applyBorder="1">
      <alignment vertical="center"/>
    </xf>
    <xf numFmtId="0" fontId="56" fillId="42" borderId="27" xfId="13" applyFont="1" applyFill="1" applyBorder="1" applyAlignment="1">
      <alignment horizontal="center" vertical="center" wrapText="1"/>
    </xf>
    <xf numFmtId="0" fontId="56" fillId="42" borderId="28" xfId="13" applyFont="1" applyFill="1" applyBorder="1" applyAlignment="1">
      <alignment horizontal="center" vertical="center" wrapText="1"/>
    </xf>
    <xf numFmtId="0" fontId="3" fillId="42" borderId="39" xfId="13" applyFont="1" applyFill="1" applyBorder="1"/>
    <xf numFmtId="0" fontId="3" fillId="42" borderId="0" xfId="13" applyFont="1" applyFill="1" applyAlignment="1">
      <alignment horizontal="center"/>
    </xf>
    <xf numFmtId="0" fontId="3" fillId="42" borderId="30" xfId="13" applyFont="1" applyFill="1" applyBorder="1" applyAlignment="1">
      <alignment horizontal="center"/>
    </xf>
    <xf numFmtId="0" fontId="55" fillId="42" borderId="73" xfId="13" applyFont="1" applyFill="1" applyBorder="1" applyAlignment="1"/>
    <xf numFmtId="0" fontId="56" fillId="42" borderId="0" xfId="13" applyFont="1" applyFill="1" applyBorder="1" applyAlignment="1">
      <alignment horizontal="center" vertical="center"/>
    </xf>
    <xf numFmtId="0" fontId="51" fillId="2" borderId="3" xfId="13" applyFont="1" applyFill="1" applyBorder="1" applyAlignment="1">
      <alignment vertical="center" wrapText="1"/>
    </xf>
    <xf numFmtId="0" fontId="54" fillId="0" borderId="69" xfId="15" applyFont="1" applyFill="1" applyBorder="1" applyAlignment="1">
      <alignment horizontal="center"/>
    </xf>
    <xf numFmtId="0" fontId="0" fillId="0" borderId="71" xfId="0" applyBorder="1">
      <alignment vertical="center"/>
    </xf>
    <xf numFmtId="0" fontId="56" fillId="42" borderId="71" xfId="13" applyFont="1" applyFill="1" applyBorder="1" applyAlignment="1">
      <alignment horizontal="center" vertical="center"/>
    </xf>
    <xf numFmtId="0" fontId="56" fillId="42" borderId="67" xfId="13" applyFont="1" applyFill="1" applyBorder="1" applyAlignment="1">
      <alignment horizontal="center" vertical="center"/>
    </xf>
    <xf numFmtId="0" fontId="3" fillId="42" borderId="39" xfId="13" applyFont="1" applyFill="1" applyBorder="1" applyAlignment="1">
      <alignment horizontal="center"/>
    </xf>
    <xf numFmtId="0" fontId="8" fillId="0" borderId="87" xfId="1283" applyFont="1" applyFill="1" applyBorder="1" applyAlignment="1" applyProtection="1">
      <alignment horizontal="center" vertical="center"/>
    </xf>
    <xf numFmtId="0" fontId="17" fillId="0" borderId="87" xfId="1282" applyFont="1" applyFill="1" applyBorder="1" applyAlignment="1">
      <alignment horizontal="center" vertical="center"/>
    </xf>
    <xf numFmtId="0" fontId="5" fillId="0" borderId="0" xfId="1282" applyAlignment="1">
      <alignment horizontal="center" vertical="center"/>
    </xf>
    <xf numFmtId="0" fontId="111" fillId="0" borderId="0" xfId="0" applyFont="1" applyFill="1" applyAlignment="1"/>
    <xf numFmtId="9" fontId="10" fillId="3" borderId="71" xfId="0" applyNumberFormat="1" applyFont="1" applyFill="1" applyBorder="1" applyAlignment="1">
      <alignment horizontal="center"/>
    </xf>
    <xf numFmtId="0" fontId="10" fillId="0" borderId="87" xfId="0" applyFont="1" applyFill="1" applyBorder="1" applyAlignment="1">
      <alignment horizontal="center" vertical="center"/>
    </xf>
    <xf numFmtId="0" fontId="10" fillId="0" borderId="87" xfId="0" applyFont="1" applyBorder="1" applyAlignment="1">
      <alignment horizontal="center" vertical="center"/>
    </xf>
    <xf numFmtId="0" fontId="7" fillId="0" borderId="87" xfId="0" applyFont="1" applyFill="1" applyBorder="1" applyAlignment="1">
      <alignment horizontal="center" vertical="center"/>
    </xf>
    <xf numFmtId="0" fontId="10" fillId="0" borderId="87" xfId="0" applyFont="1" applyFill="1" applyBorder="1" applyAlignment="1">
      <alignment horizontal="left" vertical="center"/>
    </xf>
    <xf numFmtId="0" fontId="7" fillId="0" borderId="0" xfId="318" applyFont="1" applyAlignment="1">
      <alignment horizontal="center" vertical="center"/>
    </xf>
    <xf numFmtId="0" fontId="7" fillId="0" borderId="0" xfId="318" applyFont="1" applyAlignment="1">
      <alignment vertical="center"/>
    </xf>
    <xf numFmtId="0" fontId="9" fillId="5" borderId="95" xfId="318" applyFont="1" applyFill="1" applyBorder="1" applyAlignment="1">
      <alignment horizontal="center" vertical="center" wrapText="1"/>
    </xf>
    <xf numFmtId="0" fontId="9" fillId="5" borderId="95" xfId="318" applyFont="1" applyFill="1" applyBorder="1" applyAlignment="1">
      <alignment horizontal="center" vertical="center"/>
    </xf>
    <xf numFmtId="0" fontId="10" fillId="0" borderId="87" xfId="318" applyFont="1" applyBorder="1" applyAlignment="1">
      <alignment horizontal="center" vertical="center"/>
    </xf>
    <xf numFmtId="0" fontId="10" fillId="0" borderId="87" xfId="318" applyFont="1" applyBorder="1">
      <alignment vertical="center"/>
    </xf>
    <xf numFmtId="0" fontId="10" fillId="0" borderId="87" xfId="318" applyFont="1" applyFill="1" applyBorder="1" applyAlignment="1">
      <alignment horizontal="left" vertical="center"/>
    </xf>
    <xf numFmtId="0" fontId="7" fillId="0" borderId="87" xfId="318" applyFont="1" applyFill="1" applyBorder="1" applyAlignment="1">
      <alignment horizontal="center" vertical="center"/>
    </xf>
    <xf numFmtId="0" fontId="114" fillId="0" borderId="87" xfId="0" applyFont="1" applyBorder="1" applyAlignment="1">
      <alignment horizontal="center" vertical="center"/>
    </xf>
    <xf numFmtId="0" fontId="10" fillId="0" borderId="87" xfId="325" applyFont="1" applyBorder="1"/>
    <xf numFmtId="0" fontId="114" fillId="0" borderId="87" xfId="0" applyFont="1" applyFill="1" applyBorder="1" applyAlignment="1">
      <alignment horizontal="center" vertical="center"/>
    </xf>
    <xf numFmtId="0" fontId="10" fillId="0" borderId="87" xfId="325" applyFont="1" applyFill="1" applyBorder="1"/>
    <xf numFmtId="0" fontId="10" fillId="0" borderId="87" xfId="0" applyFont="1" applyFill="1" applyBorder="1">
      <alignment vertical="center"/>
    </xf>
    <xf numFmtId="0" fontId="10" fillId="0" borderId="87" xfId="0" applyFont="1" applyFill="1" applyBorder="1" applyAlignment="1">
      <alignment horizontal="left" vertical="center"/>
    </xf>
    <xf numFmtId="0" fontId="7" fillId="0" borderId="87" xfId="318" applyFont="1" applyFill="1" applyBorder="1" applyAlignment="1">
      <alignment vertical="center"/>
    </xf>
    <xf numFmtId="0" fontId="114" fillId="0" borderId="87" xfId="339" applyFont="1" applyBorder="1" applyAlignment="1">
      <alignment horizontal="center" vertical="center"/>
    </xf>
    <xf numFmtId="0" fontId="10" fillId="0" borderId="87" xfId="606" applyFont="1" applyBorder="1"/>
    <xf numFmtId="0" fontId="7" fillId="0" borderId="87" xfId="671" applyFont="1" applyFill="1" applyBorder="1" applyAlignment="1">
      <alignment horizontal="center" vertical="center"/>
    </xf>
    <xf numFmtId="0" fontId="10" fillId="0" borderId="87" xfId="671" applyFont="1" applyFill="1" applyBorder="1" applyAlignment="1">
      <alignment horizontal="left" vertical="center"/>
    </xf>
    <xf numFmtId="0" fontId="10" fillId="0" borderId="87" xfId="671" applyFont="1" applyFill="1" applyBorder="1">
      <alignment vertical="center"/>
    </xf>
    <xf numFmtId="0" fontId="10" fillId="0" borderId="87" xfId="0" applyFont="1" applyBorder="1" applyAlignment="1"/>
    <xf numFmtId="0" fontId="7" fillId="0" borderId="87" xfId="0" applyFont="1" applyFill="1" applyBorder="1" applyAlignment="1">
      <alignment vertical="center"/>
    </xf>
    <xf numFmtId="0" fontId="7" fillId="0" borderId="87" xfId="953" applyFont="1" applyBorder="1" applyAlignment="1">
      <alignment horizontal="center" vertical="center"/>
    </xf>
    <xf numFmtId="0" fontId="10" fillId="2" borderId="87" xfId="953" applyFont="1" applyFill="1" applyBorder="1" applyAlignment="1">
      <alignment horizontal="left" vertical="center"/>
    </xf>
    <xf numFmtId="0" fontId="10" fillId="0" borderId="87" xfId="953" applyFont="1" applyBorder="1" applyAlignment="1">
      <alignment horizontal="center" vertical="center"/>
    </xf>
    <xf numFmtId="0" fontId="10" fillId="0" borderId="87" xfId="953" applyFont="1" applyBorder="1" applyAlignment="1">
      <alignment horizontal="left" vertical="center"/>
    </xf>
    <xf numFmtId="0" fontId="10" fillId="2" borderId="87" xfId="953" applyFont="1" applyFill="1" applyBorder="1" applyAlignment="1">
      <alignment horizontal="center" vertical="center"/>
    </xf>
    <xf numFmtId="0" fontId="17" fillId="0" borderId="87" xfId="1282" applyNumberFormat="1" applyFont="1" applyFill="1" applyBorder="1" applyAlignment="1">
      <alignment horizontal="center" vertical="center"/>
    </xf>
    <xf numFmtId="0" fontId="5" fillId="0" borderId="0" xfId="1282" applyNumberFormat="1" applyAlignment="1">
      <alignment horizontal="center" vertical="center"/>
    </xf>
    <xf numFmtId="0" fontId="14" fillId="2" borderId="0" xfId="0" applyNumberFormat="1" applyFont="1" applyFill="1" applyBorder="1" applyAlignment="1">
      <alignment horizontal="center" vertical="center" wrapText="1"/>
    </xf>
    <xf numFmtId="0" fontId="10" fillId="0" borderId="86" xfId="0" applyNumberFormat="1" applyFont="1" applyFill="1" applyBorder="1" applyAlignment="1">
      <alignment horizontal="center" vertical="center"/>
    </xf>
    <xf numFmtId="0" fontId="10" fillId="0" borderId="71" xfId="0" applyNumberFormat="1" applyFont="1" applyFill="1" applyBorder="1" applyAlignment="1">
      <alignment horizontal="center"/>
    </xf>
    <xf numFmtId="0" fontId="10" fillId="0" borderId="86" xfId="0" applyNumberFormat="1" applyFont="1" applyFill="1" applyBorder="1" applyAlignment="1">
      <alignment horizontal="center"/>
    </xf>
    <xf numFmtId="0" fontId="10" fillId="0" borderId="87" xfId="0" applyNumberFormat="1" applyFont="1" applyFill="1" applyBorder="1" applyAlignment="1">
      <alignment horizontal="center" vertical="center"/>
    </xf>
    <xf numFmtId="0" fontId="10" fillId="0" borderId="87" xfId="0" applyNumberFormat="1" applyFont="1" applyFill="1" applyBorder="1" applyAlignment="1">
      <alignment horizontal="center"/>
    </xf>
    <xf numFmtId="0" fontId="10" fillId="0" borderId="70" xfId="0" applyNumberFormat="1" applyFont="1" applyFill="1" applyBorder="1" applyAlignment="1">
      <alignment horizontal="center"/>
    </xf>
    <xf numFmtId="0" fontId="10" fillId="0" borderId="71" xfId="0" applyNumberFormat="1" applyFont="1" applyFill="1" applyBorder="1" applyAlignment="1">
      <alignment horizontal="center" vertical="center"/>
    </xf>
    <xf numFmtId="0" fontId="7" fillId="0" borderId="86" xfId="0" applyNumberFormat="1" applyFont="1" applyFill="1" applyBorder="1" applyAlignment="1">
      <alignment horizontal="center" vertical="center"/>
    </xf>
    <xf numFmtId="0" fontId="111" fillId="0" borderId="0" xfId="0" applyNumberFormat="1" applyFont="1" applyAlignment="1">
      <alignment horizontal="center" vertical="center"/>
    </xf>
    <xf numFmtId="0" fontId="7" fillId="2" borderId="0" xfId="0" applyNumberFormat="1" applyFont="1" applyFill="1" applyBorder="1" applyAlignment="1">
      <alignment horizontal="center" vertical="center"/>
    </xf>
    <xf numFmtId="0" fontId="14" fillId="2" borderId="0" xfId="0" applyNumberFormat="1" applyFont="1" applyFill="1" applyBorder="1" applyAlignment="1">
      <alignment vertical="center" wrapText="1"/>
    </xf>
    <xf numFmtId="0" fontId="111" fillId="0" borderId="0" xfId="0" applyNumberFormat="1" applyFont="1" applyAlignment="1">
      <alignment vertical="center"/>
    </xf>
    <xf numFmtId="0" fontId="7" fillId="0" borderId="87" xfId="318" applyNumberFormat="1" applyFont="1" applyFill="1" applyBorder="1" applyAlignment="1">
      <alignment horizontal="center" vertical="center"/>
    </xf>
    <xf numFmtId="0" fontId="7" fillId="0" borderId="87" xfId="318" applyFont="1" applyFill="1" applyBorder="1" applyAlignment="1">
      <alignment horizontal="center" vertical="center"/>
    </xf>
    <xf numFmtId="0" fontId="10" fillId="0" borderId="87" xfId="0" applyFont="1" applyFill="1" applyBorder="1" applyAlignment="1">
      <alignment horizontal="left" vertical="center"/>
    </xf>
    <xf numFmtId="0" fontId="8" fillId="0" borderId="87" xfId="1283" applyNumberFormat="1" applyFont="1" applyFill="1" applyBorder="1" applyAlignment="1" applyProtection="1">
      <alignment horizontal="center" vertical="center"/>
    </xf>
    <xf numFmtId="0" fontId="7" fillId="0" borderId="110" xfId="1467" applyFont="1" applyFill="1" applyBorder="1" applyAlignment="1">
      <alignment horizontal="center" vertical="center"/>
    </xf>
    <xf numFmtId="0" fontId="10" fillId="0" borderId="110" xfId="1467" applyFont="1" applyFill="1" applyBorder="1" applyAlignment="1">
      <alignment horizontal="left" vertical="center"/>
    </xf>
    <xf numFmtId="0" fontId="7" fillId="0" borderId="86" xfId="0" applyFont="1" applyFill="1" applyBorder="1" applyAlignment="1">
      <alignment horizontal="left" vertical="center"/>
    </xf>
    <xf numFmtId="0" fontId="7" fillId="0" borderId="87" xfId="0" applyFont="1" applyFill="1" applyBorder="1" applyAlignment="1">
      <alignment horizontal="center" vertical="center"/>
    </xf>
    <xf numFmtId="0" fontId="10" fillId="0" borderId="87" xfId="0" applyFont="1" applyFill="1" applyBorder="1" applyAlignment="1">
      <alignment horizontal="left" vertical="center"/>
    </xf>
    <xf numFmtId="0" fontId="7" fillId="0" borderId="87" xfId="318" applyFont="1" applyFill="1" applyBorder="1" applyAlignment="1">
      <alignment horizontal="center" vertical="center"/>
    </xf>
    <xf numFmtId="0" fontId="114" fillId="0" borderId="87" xfId="339" applyFont="1" applyFill="1" applyBorder="1" applyAlignment="1">
      <alignment horizontal="center" vertical="center"/>
    </xf>
    <xf numFmtId="0" fontId="10" fillId="0" borderId="87" xfId="606" applyFont="1" applyFill="1" applyBorder="1"/>
    <xf numFmtId="0" fontId="114" fillId="0" borderId="87" xfId="0" applyFont="1" applyFill="1" applyBorder="1" applyAlignment="1">
      <alignment horizontal="center" vertical="center" wrapText="1"/>
    </xf>
    <xf numFmtId="0" fontId="10" fillId="0" borderId="87" xfId="318" applyFont="1" applyFill="1" applyBorder="1" applyAlignment="1">
      <alignment horizontal="center" vertical="center"/>
    </xf>
    <xf numFmtId="0" fontId="10" fillId="0" borderId="87" xfId="318" applyFont="1" applyFill="1" applyBorder="1">
      <alignment vertical="center"/>
    </xf>
    <xf numFmtId="0" fontId="10" fillId="0" borderId="87" xfId="0" applyFont="1" applyFill="1" applyBorder="1" applyAlignment="1"/>
    <xf numFmtId="0" fontId="10" fillId="0" borderId="110" xfId="2" applyFont="1" applyBorder="1">
      <alignment vertical="center"/>
    </xf>
    <xf numFmtId="0" fontId="134" fillId="0" borderId="110" xfId="13" applyFont="1" applyFill="1" applyBorder="1"/>
    <xf numFmtId="0" fontId="7" fillId="0" borderId="87" xfId="0" applyFont="1" applyFill="1" applyBorder="1" applyAlignment="1">
      <alignment horizontal="center" vertical="center"/>
    </xf>
    <xf numFmtId="0" fontId="10" fillId="0" borderId="92" xfId="0" applyFont="1" applyFill="1" applyBorder="1" applyAlignment="1">
      <alignment horizontal="center" vertical="center"/>
    </xf>
    <xf numFmtId="0" fontId="134" fillId="3" borderId="110" xfId="13" applyFont="1" applyFill="1" applyBorder="1"/>
    <xf numFmtId="0" fontId="3" fillId="3" borderId="58" xfId="13" applyFont="1" applyFill="1" applyBorder="1" applyAlignment="1">
      <alignment horizontal="center"/>
    </xf>
    <xf numFmtId="0" fontId="3" fillId="3" borderId="58" xfId="13" applyFont="1" applyFill="1" applyBorder="1"/>
    <xf numFmtId="0" fontId="7" fillId="0" borderId="87" xfId="0" applyFont="1" applyFill="1" applyBorder="1" applyAlignment="1">
      <alignment horizontal="center" vertical="center"/>
    </xf>
    <xf numFmtId="0" fontId="10" fillId="0" borderId="92" xfId="0" applyFont="1" applyFill="1" applyBorder="1" applyAlignment="1">
      <alignment horizontal="center" vertical="center"/>
    </xf>
    <xf numFmtId="0" fontId="10" fillId="0" borderId="110" xfId="2" applyFont="1" applyFill="1" applyBorder="1">
      <alignment vertical="center"/>
    </xf>
    <xf numFmtId="0" fontId="10" fillId="0" borderId="87" xfId="0" applyFont="1" applyFill="1" applyBorder="1" applyAlignment="1">
      <alignment horizontal="left" vertical="center"/>
    </xf>
    <xf numFmtId="0" fontId="10" fillId="0" borderId="110" xfId="0" applyFont="1" applyBorder="1" applyAlignment="1">
      <alignment horizontal="center" vertical="center"/>
    </xf>
    <xf numFmtId="0" fontId="10" fillId="0" borderId="110" xfId="0" applyFont="1" applyFill="1" applyBorder="1" applyAlignment="1">
      <alignment horizontal="center" vertical="center"/>
    </xf>
    <xf numFmtId="0" fontId="7" fillId="8" borderId="110" xfId="0" applyFont="1" applyFill="1" applyBorder="1" applyAlignment="1">
      <alignment vertical="center" wrapText="1"/>
    </xf>
    <xf numFmtId="0" fontId="112" fillId="2" borderId="110" xfId="0" applyFont="1" applyFill="1" applyBorder="1" applyAlignment="1">
      <alignment horizontal="left" vertical="center"/>
    </xf>
    <xf numFmtId="0" fontId="7" fillId="2" borderId="110" xfId="0" applyFont="1" applyFill="1" applyBorder="1" applyAlignment="1">
      <alignment horizontal="center" vertical="center"/>
    </xf>
    <xf numFmtId="0" fontId="7" fillId="2" borderId="110" xfId="0" applyNumberFormat="1" applyFont="1" applyFill="1" applyBorder="1" applyAlignment="1">
      <alignment horizontal="center" vertical="center"/>
    </xf>
    <xf numFmtId="0" fontId="7" fillId="2" borderId="110" xfId="0" applyFont="1" applyFill="1" applyBorder="1" applyAlignment="1">
      <alignment horizontal="left" vertical="center"/>
    </xf>
    <xf numFmtId="177" fontId="7" fillId="2" borderId="110" xfId="0" applyNumberFormat="1" applyFont="1" applyFill="1" applyBorder="1" applyAlignment="1">
      <alignment horizontal="left" vertical="center"/>
    </xf>
    <xf numFmtId="0" fontId="7" fillId="2" borderId="110" xfId="0" applyNumberFormat="1" applyFont="1" applyFill="1" applyBorder="1" applyAlignment="1">
      <alignment horizontal="left" vertical="center"/>
    </xf>
    <xf numFmtId="0" fontId="111" fillId="0" borderId="110" xfId="0" applyFont="1" applyBorder="1" applyAlignment="1"/>
    <xf numFmtId="0" fontId="7" fillId="0" borderId="110" xfId="0" applyFont="1" applyFill="1" applyBorder="1" applyAlignment="1">
      <alignment vertical="center" wrapText="1"/>
    </xf>
    <xf numFmtId="0" fontId="7" fillId="0" borderId="110" xfId="0" applyFont="1" applyFill="1" applyBorder="1" applyAlignment="1">
      <alignment horizontal="left" vertical="center"/>
    </xf>
    <xf numFmtId="0" fontId="7" fillId="0" borderId="110" xfId="0" applyFont="1" applyFill="1" applyBorder="1" applyAlignment="1">
      <alignment horizontal="center" vertical="center"/>
    </xf>
    <xf numFmtId="0" fontId="7" fillId="0" borderId="110" xfId="0" applyNumberFormat="1" applyFont="1" applyFill="1" applyBorder="1" applyAlignment="1">
      <alignment horizontal="center" vertical="center"/>
    </xf>
    <xf numFmtId="0" fontId="10" fillId="0" borderId="110" xfId="0" applyFont="1" applyBorder="1">
      <alignment vertical="center"/>
    </xf>
    <xf numFmtId="9" fontId="7" fillId="0" borderId="110" xfId="0" applyNumberFormat="1" applyFont="1" applyFill="1" applyBorder="1" applyAlignment="1">
      <alignment horizontal="center" vertical="center"/>
    </xf>
    <xf numFmtId="0" fontId="10" fillId="0" borderId="110" xfId="0" applyNumberFormat="1" applyFont="1" applyBorder="1" applyAlignment="1">
      <alignment horizontal="center" vertical="center"/>
    </xf>
    <xf numFmtId="0" fontId="7" fillId="2" borderId="110" xfId="0" applyFont="1" applyFill="1" applyBorder="1" applyAlignment="1">
      <alignment vertical="center" wrapText="1"/>
    </xf>
    <xf numFmtId="9" fontId="7" fillId="2" borderId="110" xfId="0" applyNumberFormat="1" applyFont="1" applyFill="1" applyBorder="1" applyAlignment="1">
      <alignment horizontal="center" vertical="center"/>
    </xf>
    <xf numFmtId="0" fontId="111" fillId="0" borderId="0" xfId="0" applyFont="1" applyFill="1" applyBorder="1">
      <alignment vertical="center"/>
    </xf>
    <xf numFmtId="0" fontId="10" fillId="0" borderId="110" xfId="0" applyFont="1" applyFill="1" applyBorder="1" applyAlignment="1">
      <alignment horizontal="left" vertical="center"/>
    </xf>
    <xf numFmtId="0" fontId="10" fillId="0" borderId="110" xfId="2" applyNumberFormat="1" applyFont="1" applyFill="1" applyBorder="1" applyAlignment="1">
      <alignment vertical="center" wrapText="1"/>
    </xf>
    <xf numFmtId="0" fontId="10" fillId="0" borderId="0" xfId="2" applyFont="1" applyFill="1">
      <alignment vertical="center"/>
    </xf>
    <xf numFmtId="0" fontId="51" fillId="42" borderId="111" xfId="13" applyFont="1" applyFill="1" applyBorder="1" applyAlignment="1">
      <alignment horizontal="center" vertical="center" wrapText="1"/>
    </xf>
    <xf numFmtId="0" fontId="51" fillId="42" borderId="112" xfId="13" applyFont="1" applyFill="1" applyBorder="1" applyAlignment="1">
      <alignment horizontal="center" vertical="center" wrapText="1"/>
    </xf>
    <xf numFmtId="0" fontId="51" fillId="42" borderId="113" xfId="13" applyFont="1" applyFill="1" applyBorder="1" applyAlignment="1">
      <alignment horizontal="center" vertical="center" wrapText="1"/>
    </xf>
    <xf numFmtId="0" fontId="54" fillId="0" borderId="111" xfId="15" applyFont="1" applyFill="1" applyBorder="1" applyAlignment="1">
      <alignment horizontal="left"/>
    </xf>
    <xf numFmtId="0" fontId="54" fillId="0" borderId="112" xfId="15" applyFont="1" applyFill="1" applyBorder="1" applyAlignment="1">
      <alignment horizontal="left"/>
    </xf>
    <xf numFmtId="0" fontId="54" fillId="0" borderId="112" xfId="15" applyFont="1" applyFill="1" applyBorder="1" applyAlignment="1">
      <alignment horizontal="center"/>
    </xf>
    <xf numFmtId="9" fontId="54" fillId="0" borderId="112" xfId="15" applyNumberFormat="1" applyFont="1" applyFill="1" applyBorder="1" applyAlignment="1">
      <alignment horizontal="center"/>
    </xf>
    <xf numFmtId="0" fontId="54" fillId="0" borderId="113" xfId="15" applyFont="1" applyFill="1" applyBorder="1"/>
    <xf numFmtId="0" fontId="54" fillId="0" borderId="112" xfId="15" applyFont="1" applyFill="1" applyBorder="1"/>
    <xf numFmtId="0" fontId="101" fillId="0" borderId="0" xfId="0" applyFont="1" applyBorder="1" applyAlignment="1">
      <alignment horizontal="center" vertical="center"/>
    </xf>
    <xf numFmtId="14" fontId="101" fillId="0" borderId="0" xfId="0" applyNumberFormat="1" applyFont="1" applyBorder="1" applyAlignment="1">
      <alignment horizontal="center" vertical="center"/>
    </xf>
    <xf numFmtId="0" fontId="101" fillId="0" borderId="0" xfId="0" applyFont="1" applyBorder="1" applyAlignment="1">
      <alignment horizontal="left" vertical="center" wrapText="1"/>
    </xf>
    <xf numFmtId="0" fontId="101" fillId="0" borderId="0" xfId="0" applyFont="1" applyBorder="1">
      <alignment vertical="center"/>
    </xf>
    <xf numFmtId="0" fontId="10" fillId="0" borderId="112" xfId="2" applyNumberFormat="1" applyFont="1" applyFill="1" applyBorder="1" applyAlignment="1">
      <alignment vertical="center" wrapText="1"/>
    </xf>
    <xf numFmtId="0" fontId="10" fillId="3" borderId="112" xfId="0" applyFont="1" applyFill="1" applyBorder="1" applyAlignment="1">
      <alignment horizontal="center" vertical="center"/>
    </xf>
    <xf numFmtId="0" fontId="10" fillId="3" borderId="112" xfId="0" applyFont="1" applyFill="1" applyBorder="1" applyAlignment="1">
      <alignment horizontal="left" vertical="center"/>
    </xf>
    <xf numFmtId="0" fontId="7" fillId="3" borderId="112" xfId="0" applyFont="1" applyFill="1" applyBorder="1" applyAlignment="1">
      <alignment horizontal="center" vertical="center" wrapText="1"/>
    </xf>
    <xf numFmtId="0" fontId="7" fillId="3" borderId="87" xfId="0" applyFont="1" applyFill="1" applyBorder="1" applyAlignment="1">
      <alignment horizontal="center" vertical="center" wrapText="1"/>
    </xf>
    <xf numFmtId="0" fontId="10" fillId="3" borderId="70" xfId="0" applyFont="1" applyFill="1" applyBorder="1" applyAlignment="1">
      <alignment horizontal="center" vertical="center"/>
    </xf>
    <xf numFmtId="0" fontId="10" fillId="3" borderId="70" xfId="0" applyFont="1" applyFill="1" applyBorder="1" applyAlignment="1">
      <alignment vertical="center"/>
    </xf>
    <xf numFmtId="0" fontId="10" fillId="3" borderId="112" xfId="2" applyFont="1" applyFill="1" applyBorder="1">
      <alignment vertical="center"/>
    </xf>
    <xf numFmtId="0" fontId="10" fillId="3" borderId="112" xfId="2" applyNumberFormat="1" applyFont="1" applyFill="1" applyBorder="1" applyAlignment="1">
      <alignment vertical="center" wrapText="1"/>
    </xf>
    <xf numFmtId="0" fontId="10" fillId="0" borderId="110" xfId="0" applyNumberFormat="1" applyFont="1" applyFill="1" applyBorder="1" applyAlignment="1">
      <alignment horizontal="center" vertical="center"/>
    </xf>
    <xf numFmtId="0" fontId="10" fillId="0" borderId="110" xfId="0" applyFont="1" applyFill="1" applyBorder="1" applyAlignment="1">
      <alignment vertical="center"/>
    </xf>
    <xf numFmtId="0" fontId="10" fillId="3" borderId="86" xfId="0" applyFont="1" applyFill="1" applyBorder="1" applyAlignment="1">
      <alignment vertical="center"/>
    </xf>
    <xf numFmtId="0" fontId="7" fillId="3" borderId="71" xfId="0" applyFont="1" applyFill="1" applyBorder="1" applyAlignment="1">
      <alignment horizontal="left" vertical="center"/>
    </xf>
    <xf numFmtId="0" fontId="10" fillId="3" borderId="71" xfId="0" applyFont="1" applyFill="1" applyBorder="1" applyAlignment="1">
      <alignment horizontal="center" vertical="center"/>
    </xf>
    <xf numFmtId="0" fontId="7" fillId="3" borderId="86" xfId="0" applyFont="1" applyFill="1" applyBorder="1" applyAlignment="1">
      <alignment horizontal="center" vertical="center"/>
    </xf>
    <xf numFmtId="0" fontId="7" fillId="3" borderId="112" xfId="0" applyNumberFormat="1" applyFont="1" applyFill="1" applyBorder="1" applyAlignment="1">
      <alignment horizontal="center" vertical="center"/>
    </xf>
    <xf numFmtId="0" fontId="111" fillId="3" borderId="112" xfId="0" applyFont="1" applyFill="1" applyBorder="1" applyAlignment="1">
      <alignment horizontal="center" vertical="center"/>
    </xf>
    <xf numFmtId="0" fontId="10" fillId="3" borderId="86" xfId="0" applyNumberFormat="1" applyFont="1" applyFill="1" applyBorder="1" applyAlignment="1">
      <alignment horizontal="center" vertical="center"/>
    </xf>
    <xf numFmtId="0" fontId="7" fillId="3" borderId="86" xfId="0" applyNumberFormat="1" applyFont="1" applyFill="1" applyBorder="1" applyAlignment="1">
      <alignment horizontal="center" vertical="center"/>
    </xf>
    <xf numFmtId="0" fontId="10" fillId="3" borderId="85" xfId="0" applyFont="1" applyFill="1" applyBorder="1" applyAlignment="1">
      <alignment horizontal="center" vertical="center"/>
    </xf>
    <xf numFmtId="0" fontId="47" fillId="66" borderId="112" xfId="0" applyFont="1" applyFill="1" applyBorder="1" applyAlignment="1">
      <alignment horizontal="left" wrapText="1"/>
    </xf>
    <xf numFmtId="0" fontId="0" fillId="0" borderId="0" xfId="0" applyAlignment="1"/>
    <xf numFmtId="0" fontId="0" fillId="67" borderId="112" xfId="0" applyFill="1" applyBorder="1" applyAlignment="1">
      <alignment horizontal="left"/>
    </xf>
    <xf numFmtId="9" fontId="0" fillId="67" borderId="112" xfId="1939" applyFont="1" applyFill="1" applyBorder="1" applyAlignment="1">
      <alignment horizontal="left"/>
    </xf>
    <xf numFmtId="0" fontId="0" fillId="68" borderId="112" xfId="0" applyFill="1" applyBorder="1" applyAlignment="1">
      <alignment horizontal="left" indent="1"/>
    </xf>
    <xf numFmtId="9" fontId="0" fillId="68" borderId="112" xfId="1939" applyFont="1" applyFill="1" applyBorder="1" applyAlignment="1">
      <alignment horizontal="left" indent="1"/>
    </xf>
    <xf numFmtId="0" fontId="0" fillId="4" borderId="112" xfId="0" applyFill="1" applyBorder="1" applyAlignment="1">
      <alignment horizontal="left" indent="2"/>
    </xf>
    <xf numFmtId="9" fontId="0" fillId="4" borderId="112" xfId="1939" applyFont="1" applyFill="1" applyBorder="1" applyAlignment="1">
      <alignment horizontal="left" indent="2"/>
    </xf>
    <xf numFmtId="0" fontId="0" fillId="0" borderId="0" xfId="0" applyAlignment="1">
      <alignment horizontal="left"/>
    </xf>
    <xf numFmtId="0" fontId="47" fillId="66" borderId="112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68" borderId="112" xfId="0" applyFill="1" applyBorder="1" applyAlignment="1">
      <alignment horizontal="left"/>
    </xf>
    <xf numFmtId="0" fontId="0" fillId="4" borderId="112" xfId="0" applyFill="1" applyBorder="1" applyAlignment="1">
      <alignment horizontal="left"/>
    </xf>
    <xf numFmtId="0" fontId="0" fillId="67" borderId="112" xfId="0" applyFill="1" applyBorder="1" applyAlignment="1">
      <alignment vertical="top"/>
    </xf>
    <xf numFmtId="0" fontId="54" fillId="0" borderId="88" xfId="15" applyFont="1" applyFill="1" applyBorder="1" applyAlignment="1">
      <alignment horizontal="left"/>
    </xf>
    <xf numFmtId="0" fontId="54" fillId="0" borderId="89" xfId="15" applyFont="1" applyFill="1" applyBorder="1" applyAlignment="1">
      <alignment horizontal="left"/>
    </xf>
    <xf numFmtId="0" fontId="54" fillId="0" borderId="89" xfId="15" applyFont="1" applyFill="1" applyBorder="1" applyAlignment="1">
      <alignment horizontal="center"/>
    </xf>
    <xf numFmtId="9" fontId="54" fillId="0" borderId="89" xfId="15" applyNumberFormat="1" applyFont="1" applyFill="1" applyBorder="1" applyAlignment="1">
      <alignment horizontal="center"/>
    </xf>
    <xf numFmtId="0" fontId="54" fillId="0" borderId="89" xfId="15" applyFont="1" applyFill="1" applyBorder="1"/>
    <xf numFmtId="0" fontId="101" fillId="0" borderId="35" xfId="0" applyFont="1" applyBorder="1" applyAlignment="1">
      <alignment horizontal="left" vertical="center" wrapText="1"/>
    </xf>
    <xf numFmtId="0" fontId="101" fillId="0" borderId="36" xfId="0" applyFont="1" applyBorder="1" applyAlignment="1">
      <alignment horizontal="left" vertical="center" wrapText="1"/>
    </xf>
    <xf numFmtId="0" fontId="101" fillId="0" borderId="37" xfId="0" applyFont="1" applyBorder="1" applyAlignment="1">
      <alignment horizontal="left" vertical="center" wrapText="1"/>
    </xf>
    <xf numFmtId="0" fontId="28" fillId="9" borderId="0" xfId="0" applyFont="1" applyFill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31" fillId="8" borderId="7" xfId="0" applyFont="1" applyFill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27" fillId="0" borderId="68" xfId="0" applyFont="1" applyBorder="1" applyAlignment="1">
      <alignment horizontal="center" vertical="center"/>
    </xf>
    <xf numFmtId="0" fontId="27" fillId="0" borderId="6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71" xfId="0" applyFont="1" applyBorder="1" applyAlignment="1">
      <alignment horizontal="center" vertical="center"/>
    </xf>
    <xf numFmtId="0" fontId="15" fillId="42" borderId="1" xfId="13" applyFont="1" applyFill="1" applyBorder="1" applyAlignment="1">
      <alignment horizontal="center" vertical="center" wrapText="1"/>
    </xf>
    <xf numFmtId="0" fontId="52" fillId="42" borderId="68" xfId="13" applyFont="1" applyFill="1" applyBorder="1" applyAlignment="1">
      <alignment horizontal="left" vertical="center" wrapText="1"/>
    </xf>
    <xf numFmtId="0" fontId="52" fillId="42" borderId="60" xfId="13" applyFont="1" applyFill="1" applyBorder="1" applyAlignment="1">
      <alignment horizontal="left" vertical="center" wrapText="1"/>
    </xf>
    <xf numFmtId="0" fontId="52" fillId="42" borderId="71" xfId="13" applyFont="1" applyFill="1" applyBorder="1" applyAlignment="1">
      <alignment horizontal="left" vertical="center" wrapText="1"/>
    </xf>
    <xf numFmtId="0" fontId="10" fillId="0" borderId="69" xfId="0" applyFont="1" applyBorder="1" applyAlignment="1">
      <alignment horizontal="center" vertical="center"/>
    </xf>
    <xf numFmtId="0" fontId="10" fillId="0" borderId="66" xfId="0" applyFont="1" applyBorder="1" applyAlignment="1">
      <alignment horizontal="center" vertical="center"/>
    </xf>
    <xf numFmtId="0" fontId="10" fillId="0" borderId="70" xfId="0" applyFont="1" applyBorder="1" applyAlignment="1">
      <alignment horizontal="center" vertical="center"/>
    </xf>
    <xf numFmtId="0" fontId="23" fillId="0" borderId="83" xfId="2" applyFont="1" applyBorder="1" applyAlignment="1">
      <alignment horizontal="center" vertical="center" wrapText="1"/>
    </xf>
    <xf numFmtId="0" fontId="23" fillId="0" borderId="7" xfId="2" applyFont="1" applyBorder="1" applyAlignment="1">
      <alignment horizontal="center" vertical="center" wrapText="1"/>
    </xf>
    <xf numFmtId="0" fontId="23" fillId="3" borderId="69" xfId="2" applyFont="1" applyFill="1" applyBorder="1" applyAlignment="1">
      <alignment horizontal="center" vertical="center" wrapText="1"/>
    </xf>
    <xf numFmtId="0" fontId="23" fillId="3" borderId="70" xfId="2" applyFont="1" applyFill="1" applyBorder="1" applyAlignment="1">
      <alignment horizontal="center" vertical="center" wrapText="1"/>
    </xf>
    <xf numFmtId="0" fontId="23" fillId="0" borderId="71" xfId="2" applyFont="1" applyFill="1" applyBorder="1" applyAlignment="1">
      <alignment horizontal="center" vertical="center" wrapText="1"/>
    </xf>
    <xf numFmtId="0" fontId="23" fillId="10" borderId="69" xfId="2" applyFont="1" applyFill="1" applyBorder="1" applyAlignment="1">
      <alignment horizontal="center" vertical="center" wrapText="1"/>
    </xf>
    <xf numFmtId="0" fontId="23" fillId="10" borderId="70" xfId="2" applyFont="1" applyFill="1" applyBorder="1" applyAlignment="1">
      <alignment horizontal="center" vertical="center" wrapText="1"/>
    </xf>
    <xf numFmtId="0" fontId="23" fillId="10" borderId="71" xfId="2" applyFont="1" applyFill="1" applyBorder="1" applyAlignment="1">
      <alignment horizontal="center" vertical="center" wrapText="1"/>
    </xf>
    <xf numFmtId="0" fontId="23" fillId="2" borderId="71" xfId="2" applyFont="1" applyFill="1" applyBorder="1" applyAlignment="1">
      <alignment horizontal="center" vertical="center" wrapText="1"/>
    </xf>
    <xf numFmtId="0" fontId="23" fillId="2" borderId="69" xfId="2" applyFont="1" applyFill="1" applyBorder="1" applyAlignment="1">
      <alignment horizontal="center" vertical="center" wrapText="1"/>
    </xf>
    <xf numFmtId="0" fontId="23" fillId="2" borderId="70" xfId="2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7" fillId="0" borderId="70" xfId="0" applyFont="1" applyFill="1" applyBorder="1" applyAlignment="1">
      <alignment horizontal="center" vertical="center"/>
    </xf>
    <xf numFmtId="0" fontId="10" fillId="0" borderId="70" xfId="0" applyFont="1" applyFill="1" applyBorder="1" applyAlignment="1">
      <alignment horizontal="left" vertical="center"/>
    </xf>
    <xf numFmtId="0" fontId="10" fillId="0" borderId="68" xfId="0" applyFont="1" applyFill="1" applyBorder="1" applyAlignment="1">
      <alignment horizontal="center" vertical="center"/>
    </xf>
    <xf numFmtId="0" fontId="10" fillId="0" borderId="60" xfId="0" applyFont="1" applyFill="1" applyBorder="1" applyAlignment="1">
      <alignment horizontal="center" vertical="center"/>
    </xf>
    <xf numFmtId="0" fontId="7" fillId="0" borderId="87" xfId="0" applyFont="1" applyFill="1" applyBorder="1" applyAlignment="1">
      <alignment horizontal="center" vertical="center"/>
    </xf>
    <xf numFmtId="0" fontId="10" fillId="0" borderId="87" xfId="0" applyFont="1" applyFill="1" applyBorder="1" applyAlignment="1">
      <alignment horizontal="left" vertical="center"/>
    </xf>
    <xf numFmtId="0" fontId="10" fillId="0" borderId="69" xfId="0" applyNumberFormat="1" applyFont="1" applyFill="1" applyBorder="1" applyAlignment="1">
      <alignment horizontal="center" vertical="center"/>
    </xf>
    <xf numFmtId="0" fontId="10" fillId="0" borderId="70" xfId="0" applyNumberFormat="1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vertical="center" wrapText="1"/>
    </xf>
    <xf numFmtId="0" fontId="9" fillId="4" borderId="58" xfId="0" applyFont="1" applyFill="1" applyBorder="1" applyAlignment="1">
      <alignment horizontal="center" vertical="center" wrapText="1"/>
    </xf>
    <xf numFmtId="0" fontId="9" fillId="5" borderId="69" xfId="0" applyNumberFormat="1" applyFont="1" applyFill="1" applyBorder="1" applyAlignment="1">
      <alignment horizontal="center" vertical="center" wrapText="1"/>
    </xf>
    <xf numFmtId="0" fontId="9" fillId="5" borderId="70" xfId="0" applyNumberFormat="1" applyFont="1" applyFill="1" applyBorder="1" applyAlignment="1">
      <alignment horizontal="center" vertical="center" wrapText="1"/>
    </xf>
    <xf numFmtId="0" fontId="9" fillId="65" borderId="58" xfId="0" applyNumberFormat="1" applyFont="1" applyFill="1" applyBorder="1" applyAlignment="1">
      <alignment horizontal="center" vertical="center" wrapText="1"/>
    </xf>
    <xf numFmtId="0" fontId="9" fillId="5" borderId="58" xfId="0" applyFont="1" applyFill="1" applyBorder="1" applyAlignment="1">
      <alignment horizontal="center" vertical="center" wrapText="1"/>
    </xf>
    <xf numFmtId="0" fontId="9" fillId="5" borderId="58" xfId="0" applyNumberFormat="1" applyFont="1" applyFill="1" applyBorder="1" applyAlignment="1">
      <alignment horizontal="center" vertical="center" wrapText="1"/>
    </xf>
    <xf numFmtId="0" fontId="9" fillId="5" borderId="59" xfId="0" applyNumberFormat="1" applyFont="1" applyFill="1" applyBorder="1" applyAlignment="1">
      <alignment horizontal="center" vertical="center" wrapText="1"/>
    </xf>
    <xf numFmtId="0" fontId="9" fillId="5" borderId="8" xfId="0" applyNumberFormat="1" applyFont="1" applyFill="1" applyBorder="1" applyAlignment="1">
      <alignment horizontal="center" vertical="center" wrapText="1"/>
    </xf>
    <xf numFmtId="0" fontId="102" fillId="0" borderId="69" xfId="0" applyFont="1" applyFill="1" applyBorder="1" applyAlignment="1">
      <alignment horizontal="center" vertical="center" wrapText="1"/>
    </xf>
    <xf numFmtId="0" fontId="102" fillId="0" borderId="70" xfId="0" applyFont="1" applyFill="1" applyBorder="1" applyAlignment="1">
      <alignment horizontal="center" vertical="center" wrapText="1"/>
    </xf>
    <xf numFmtId="0" fontId="9" fillId="5" borderId="69" xfId="0" applyFont="1" applyFill="1" applyBorder="1" applyAlignment="1">
      <alignment horizontal="center" vertical="center" wrapText="1"/>
    </xf>
    <xf numFmtId="0" fontId="9" fillId="5" borderId="70" xfId="0" applyFont="1" applyFill="1" applyBorder="1" applyAlignment="1">
      <alignment horizontal="center" vertical="center" wrapText="1"/>
    </xf>
    <xf numFmtId="0" fontId="9" fillId="7" borderId="87" xfId="0" applyFont="1" applyFill="1" applyBorder="1" applyAlignment="1">
      <alignment horizontal="center" vertical="center" wrapText="1"/>
    </xf>
    <xf numFmtId="0" fontId="9" fillId="7" borderId="34" xfId="0" applyFont="1" applyFill="1" applyBorder="1" applyAlignment="1">
      <alignment horizontal="center" vertical="center" wrapText="1"/>
    </xf>
    <xf numFmtId="0" fontId="9" fillId="7" borderId="89" xfId="0" applyFont="1" applyFill="1" applyBorder="1" applyAlignment="1">
      <alignment horizontal="center" vertical="center" wrapText="1"/>
    </xf>
    <xf numFmtId="0" fontId="9" fillId="7" borderId="90" xfId="0" applyFont="1" applyFill="1" applyBorder="1" applyAlignment="1">
      <alignment horizontal="center" vertical="center" wrapText="1"/>
    </xf>
    <xf numFmtId="0" fontId="9" fillId="7" borderId="69" xfId="0" applyFont="1" applyFill="1" applyBorder="1" applyAlignment="1">
      <alignment horizontal="center" vertical="center" wrapText="1"/>
    </xf>
    <xf numFmtId="0" fontId="9" fillId="7" borderId="91" xfId="0" applyFont="1" applyFill="1" applyBorder="1" applyAlignment="1">
      <alignment horizontal="center" vertical="center" wrapText="1"/>
    </xf>
    <xf numFmtId="0" fontId="9" fillId="4" borderId="27" xfId="0" applyFont="1" applyFill="1" applyBorder="1" applyAlignment="1">
      <alignment vertical="center" wrapText="1"/>
    </xf>
    <xf numFmtId="0" fontId="9" fillId="4" borderId="88" xfId="0" applyFont="1" applyFill="1" applyBorder="1" applyAlignment="1">
      <alignment vertical="center" wrapText="1"/>
    </xf>
    <xf numFmtId="0" fontId="9" fillId="4" borderId="87" xfId="0" applyFont="1" applyFill="1" applyBorder="1" applyAlignment="1">
      <alignment horizontal="center" vertical="center" wrapText="1"/>
    </xf>
    <xf numFmtId="0" fontId="9" fillId="4" borderId="89" xfId="0" applyFont="1" applyFill="1" applyBorder="1" applyAlignment="1">
      <alignment horizontal="center" vertical="center" wrapText="1"/>
    </xf>
    <xf numFmtId="0" fontId="10" fillId="0" borderId="83" xfId="0" applyFont="1" applyFill="1" applyBorder="1" applyAlignment="1">
      <alignment horizontal="center" vertical="center"/>
    </xf>
    <xf numFmtId="0" fontId="10" fillId="0" borderId="92" xfId="0" applyFont="1" applyFill="1" applyBorder="1" applyAlignment="1">
      <alignment horizontal="center" vertical="center"/>
    </xf>
    <xf numFmtId="0" fontId="10" fillId="0" borderId="87" xfId="0" applyFont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left" vertical="center"/>
    </xf>
    <xf numFmtId="0" fontId="10" fillId="0" borderId="94" xfId="0" applyFont="1" applyFill="1" applyBorder="1" applyAlignment="1">
      <alignment horizontal="left" vertical="center"/>
    </xf>
    <xf numFmtId="0" fontId="112" fillId="2" borderId="74" xfId="0" applyFont="1" applyFill="1" applyBorder="1" applyAlignment="1">
      <alignment horizontal="left" vertical="center" wrapText="1"/>
    </xf>
    <xf numFmtId="0" fontId="54" fillId="0" borderId="81" xfId="15" applyFont="1" applyFill="1" applyBorder="1" applyAlignment="1">
      <alignment horizontal="center" vertical="center"/>
    </xf>
    <xf numFmtId="0" fontId="54" fillId="0" borderId="82" xfId="15" applyFont="1" applyFill="1" applyBorder="1" applyAlignment="1">
      <alignment horizontal="center" vertical="center"/>
    </xf>
    <xf numFmtId="0" fontId="54" fillId="0" borderId="83" xfId="15" applyFont="1" applyFill="1" applyBorder="1" applyAlignment="1">
      <alignment horizontal="center" vertical="center"/>
    </xf>
    <xf numFmtId="0" fontId="100" fillId="2" borderId="74" xfId="1282" applyFont="1" applyFill="1" applyBorder="1" applyAlignment="1">
      <alignment horizontal="left" vertical="center" wrapText="1"/>
    </xf>
    <xf numFmtId="0" fontId="100" fillId="2" borderId="75" xfId="1282" applyFont="1" applyFill="1" applyBorder="1" applyAlignment="1">
      <alignment horizontal="left" vertical="center" wrapText="1"/>
    </xf>
    <xf numFmtId="0" fontId="15" fillId="4" borderId="72" xfId="1282" applyFont="1" applyFill="1" applyBorder="1" applyAlignment="1">
      <alignment horizontal="center" vertical="center" wrapText="1"/>
    </xf>
    <xf numFmtId="0" fontId="15" fillId="4" borderId="27" xfId="1282" applyFont="1" applyFill="1" applyBorder="1" applyAlignment="1">
      <alignment horizontal="center" vertical="center" wrapText="1"/>
    </xf>
    <xf numFmtId="0" fontId="15" fillId="4" borderId="73" xfId="1282" applyFont="1" applyFill="1" applyBorder="1" applyAlignment="1">
      <alignment horizontal="center" vertical="center" wrapText="1"/>
    </xf>
    <xf numFmtId="0" fontId="15" fillId="4" borderId="87" xfId="1282" applyFont="1" applyFill="1" applyBorder="1" applyAlignment="1">
      <alignment horizontal="center" vertical="center" wrapText="1"/>
    </xf>
    <xf numFmtId="0" fontId="15" fillId="5" borderId="73" xfId="1282" applyFont="1" applyFill="1" applyBorder="1" applyAlignment="1">
      <alignment horizontal="center" vertical="center" wrapText="1"/>
    </xf>
    <xf numFmtId="0" fontId="15" fillId="5" borderId="87" xfId="1282" applyFont="1" applyFill="1" applyBorder="1" applyAlignment="1">
      <alignment horizontal="center" vertical="center" wrapText="1"/>
    </xf>
    <xf numFmtId="0" fontId="15" fillId="5" borderId="76" xfId="1282" applyNumberFormat="1" applyFont="1" applyFill="1" applyBorder="1" applyAlignment="1">
      <alignment horizontal="center" vertical="center" wrapText="1"/>
    </xf>
    <xf numFmtId="0" fontId="15" fillId="5" borderId="34" xfId="1282" applyNumberFormat="1" applyFont="1" applyFill="1" applyBorder="1" applyAlignment="1">
      <alignment horizontal="center" vertical="center" wrapText="1"/>
    </xf>
    <xf numFmtId="0" fontId="10" fillId="0" borderId="108" xfId="1282" applyFont="1" applyFill="1" applyBorder="1" applyAlignment="1">
      <alignment horizontal="center" vertical="center"/>
    </xf>
    <xf numFmtId="0" fontId="5" fillId="0" borderId="108" xfId="1282" applyFill="1" applyBorder="1" applyAlignment="1">
      <alignment horizontal="center" vertical="center"/>
    </xf>
    <xf numFmtId="0" fontId="5" fillId="0" borderId="109" xfId="1282" applyFill="1" applyBorder="1" applyAlignment="1">
      <alignment horizontal="center" vertical="center"/>
    </xf>
    <xf numFmtId="0" fontId="100" fillId="2" borderId="3" xfId="1282" applyFont="1" applyFill="1" applyBorder="1" applyAlignment="1">
      <alignment horizontal="left" vertical="center" wrapText="1"/>
    </xf>
    <xf numFmtId="0" fontId="100" fillId="2" borderId="6" xfId="1282" applyFont="1" applyFill="1" applyBorder="1" applyAlignment="1">
      <alignment horizontal="left" vertical="center" wrapText="1"/>
    </xf>
    <xf numFmtId="0" fontId="15" fillId="4" borderId="34" xfId="1282" applyFont="1" applyFill="1" applyBorder="1" applyAlignment="1">
      <alignment horizontal="center" vertical="center" wrapText="1"/>
    </xf>
    <xf numFmtId="0" fontId="0" fillId="4" borderId="68" xfId="0" applyFill="1" applyBorder="1" applyAlignment="1">
      <alignment horizontal="left"/>
    </xf>
    <xf numFmtId="0" fontId="0" fillId="4" borderId="60" xfId="0" applyFill="1" applyBorder="1" applyAlignment="1">
      <alignment horizontal="left"/>
    </xf>
    <xf numFmtId="0" fontId="0" fillId="67" borderId="68" xfId="0" applyFill="1" applyBorder="1" applyAlignment="1">
      <alignment horizontal="left"/>
    </xf>
    <xf numFmtId="0" fontId="0" fillId="67" borderId="60" xfId="0" applyFill="1" applyBorder="1" applyAlignment="1">
      <alignment horizontal="left"/>
    </xf>
    <xf numFmtId="0" fontId="0" fillId="68" borderId="68" xfId="0" applyFill="1" applyBorder="1" applyAlignment="1">
      <alignment horizontal="left"/>
    </xf>
    <xf numFmtId="0" fontId="0" fillId="68" borderId="60" xfId="0" applyFill="1" applyBorder="1" applyAlignment="1">
      <alignment horizontal="left"/>
    </xf>
    <xf numFmtId="0" fontId="7" fillId="0" borderId="69" xfId="318" applyFont="1" applyFill="1" applyBorder="1" applyAlignment="1">
      <alignment horizontal="center" vertical="center" wrapText="1"/>
    </xf>
    <xf numFmtId="0" fontId="7" fillId="0" borderId="66" xfId="318" applyFont="1" applyFill="1" applyBorder="1" applyAlignment="1">
      <alignment horizontal="center" vertical="center" wrapText="1"/>
    </xf>
    <xf numFmtId="0" fontId="7" fillId="0" borderId="70" xfId="318" applyFont="1" applyFill="1" applyBorder="1" applyAlignment="1">
      <alignment horizontal="center" vertical="center" wrapText="1"/>
    </xf>
    <xf numFmtId="0" fontId="7" fillId="0" borderId="87" xfId="318" applyFont="1" applyFill="1" applyBorder="1" applyAlignment="1">
      <alignment horizontal="center" vertical="center"/>
    </xf>
    <xf numFmtId="0" fontId="7" fillId="0" borderId="87" xfId="318" applyFont="1" applyFill="1" applyBorder="1" applyAlignment="1">
      <alignment horizontal="center" vertical="center" wrapText="1"/>
    </xf>
    <xf numFmtId="0" fontId="7" fillId="2" borderId="69" xfId="0" applyFont="1" applyFill="1" applyBorder="1" applyAlignment="1">
      <alignment horizontal="center" vertical="center"/>
    </xf>
    <xf numFmtId="0" fontId="7" fillId="2" borderId="66" xfId="0" applyFont="1" applyFill="1" applyBorder="1" applyAlignment="1">
      <alignment horizontal="center" vertical="center"/>
    </xf>
    <xf numFmtId="0" fontId="7" fillId="2" borderId="70" xfId="0" applyFont="1" applyFill="1" applyBorder="1" applyAlignment="1">
      <alignment horizontal="center" vertical="center"/>
    </xf>
    <xf numFmtId="0" fontId="7" fillId="2" borderId="69" xfId="0" applyFont="1" applyFill="1" applyBorder="1" applyAlignment="1">
      <alignment horizontal="center" vertical="center" wrapText="1"/>
    </xf>
    <xf numFmtId="0" fontId="7" fillId="2" borderId="66" xfId="0" applyFont="1" applyFill="1" applyBorder="1" applyAlignment="1">
      <alignment horizontal="center" vertical="center" wrapText="1"/>
    </xf>
    <xf numFmtId="0" fontId="7" fillId="2" borderId="70" xfId="0" applyFont="1" applyFill="1" applyBorder="1" applyAlignment="1">
      <alignment horizontal="center" vertical="center" wrapText="1"/>
    </xf>
    <xf numFmtId="0" fontId="7" fillId="2" borderId="87" xfId="0" applyFont="1" applyFill="1" applyBorder="1" applyAlignment="1">
      <alignment horizontal="center" vertical="center" wrapText="1"/>
    </xf>
  </cellXfs>
  <cellStyles count="1940">
    <cellStyle name="_x000d__x000a_JournalTemplate=C:\COMFO\CTALK\JOURSTD.TPL_x000d__x000a_LbStateAddress=3 3 0 251 1 89 2 311_x000d__x000a_LbStateJou" xfId="16"/>
    <cellStyle name="_x000d__x000a_JournalTemplate=C:\COMFO\CTALK\JOURSTD.TPL_x000d__x000a_LbStateAddress=3 3 0 251 1 89 2 311_x000d__x000a_LbStateJou 2" xfId="354"/>
    <cellStyle name="_x000d__x000a_JournalTemplate=C:\COMFO\CTALK\JOURSTD.TPL_x000d__x000a_LbStateAddress=3 3 0 251 1 89 2 311_x000d__x000a_LbStateJou 2 2" xfId="962"/>
    <cellStyle name="_x000d__x000a_JournalTemplate=C:\COMFO\CTALK\JOURSTD.TPL_x000d__x000a_LbStateAddress=3 3 0 251 1 89 2 311_x000d__x000a_LbStateJou 3" xfId="690"/>
    <cellStyle name="_x000d__x000a_JournalTemplate=C:\COMFO\CTALK\JOURSTD.TPL_x000d__x000a_LbStateAddress=3 3 0 251 1 89 2 311_x000d__x000a_LbStateJou 4" xfId="1468"/>
    <cellStyle name="?" xfId="17"/>
    <cellStyle name="? 2" xfId="18"/>
    <cellStyle name="? 2 2" xfId="356"/>
    <cellStyle name="? 2 2 2" xfId="964"/>
    <cellStyle name="? 2 3" xfId="692"/>
    <cellStyle name="? 2 4" xfId="1470"/>
    <cellStyle name="? 3" xfId="355"/>
    <cellStyle name="? 3 2" xfId="963"/>
    <cellStyle name="? 4" xfId="691"/>
    <cellStyle name="? 5" xfId="1469"/>
    <cellStyle name="_ET_STYLE_NoName_00_" xfId="1471"/>
    <cellStyle name="0,0_x000a__x000a_NA_x000a__x000a_" xfId="19"/>
    <cellStyle name="0,0_x000a__x000a_NA_x000a__x000a_ 2" xfId="357"/>
    <cellStyle name="0,0_x000a__x000a_NA_x000a__x000a_ 2 2" xfId="965"/>
    <cellStyle name="0,0_x000a__x000a_NA_x000a__x000a_ 3" xfId="693"/>
    <cellStyle name="0,0_x000a__x000a_NA_x000a__x000a_ 4" xfId="1472"/>
    <cellStyle name="0,0_x000d__x000a_NA_x000d__x000a_" xfId="20"/>
    <cellStyle name="0,0_x000d__x000a_NA_x000d__x000a_ 2" xfId="21"/>
    <cellStyle name="0,0_x000d__x000a_NA_x000d__x000a_ 2 2" xfId="359"/>
    <cellStyle name="0,0_x000d__x000a_NA_x000d__x000a_ 2 2 2" xfId="967"/>
    <cellStyle name="0,0_x000d__x000a_NA_x000d__x000a_ 2 2 2 2" xfId="1477"/>
    <cellStyle name="0,0_x000d__x000a_NA_x000d__x000a_ 2 2 2 3" xfId="1476"/>
    <cellStyle name="0,0_x000d__x000a_NA_x000d__x000a_ 2 2 3" xfId="1475"/>
    <cellStyle name="0,0_x000d__x000a_NA_x000d__x000a_ 2 3" xfId="695"/>
    <cellStyle name="0,0_x000d__x000a_NA_x000d__x000a_ 2 4" xfId="1474"/>
    <cellStyle name="0,0_x000d__x000a_NA_x000d__x000a_ 3" xfId="358"/>
    <cellStyle name="0,0_x000d__x000a_NA_x000d__x000a_ 3 2" xfId="966"/>
    <cellStyle name="0,0_x000d__x000a_NA_x000d__x000a_ 3 3" xfId="1478"/>
    <cellStyle name="0,0_x000d__x000a_NA_x000d__x000a_ 4" xfId="694"/>
    <cellStyle name="0,0_x000d__x000a_NA_x000d__x000a_ 4 2" xfId="1480"/>
    <cellStyle name="0,0_x000d__x000a_NA_x000d__x000a_ 4 3" xfId="1479"/>
    <cellStyle name="0,0_x000d__x000a_NA_x000d__x000a_ 5" xfId="1473"/>
    <cellStyle name="0,0_x005f_x000d__x005f_x000a_NA_x005f_x000d__x005f_x000a_" xfId="1481"/>
    <cellStyle name="20% - Accent1 2" xfId="22"/>
    <cellStyle name="20% - Accent1 2 2" xfId="360"/>
    <cellStyle name="20% - Accent1 2 2 2" xfId="968"/>
    <cellStyle name="20% - Accent1 2 3" xfId="696"/>
    <cellStyle name="20% - Accent1 2 4" xfId="1482"/>
    <cellStyle name="20% - Accent2 2" xfId="23"/>
    <cellStyle name="20% - Accent2 2 2" xfId="361"/>
    <cellStyle name="20% - Accent2 2 2 2" xfId="969"/>
    <cellStyle name="20% - Accent2 2 3" xfId="697"/>
    <cellStyle name="20% - Accent2 2 4" xfId="1483"/>
    <cellStyle name="20% - Accent3 2" xfId="24"/>
    <cellStyle name="20% - Accent3 2 2" xfId="362"/>
    <cellStyle name="20% - Accent3 2 2 2" xfId="970"/>
    <cellStyle name="20% - Accent3 2 3" xfId="698"/>
    <cellStyle name="20% - Accent3 2 4" xfId="1484"/>
    <cellStyle name="20% - Accent4 2" xfId="25"/>
    <cellStyle name="20% - Accent4 2 2" xfId="363"/>
    <cellStyle name="20% - Accent4 2 2 2" xfId="971"/>
    <cellStyle name="20% - Accent4 2 3" xfId="699"/>
    <cellStyle name="20% - Accent4 2 4" xfId="1485"/>
    <cellStyle name="20% - Accent5 2" xfId="26"/>
    <cellStyle name="20% - Accent5 2 2" xfId="364"/>
    <cellStyle name="20% - Accent5 2 2 2" xfId="972"/>
    <cellStyle name="20% - Accent5 2 3" xfId="700"/>
    <cellStyle name="20% - Accent5 2 4" xfId="1486"/>
    <cellStyle name="20% - Accent6 2" xfId="27"/>
    <cellStyle name="20% - Accent6 2 2" xfId="365"/>
    <cellStyle name="20% - Accent6 2 2 2" xfId="973"/>
    <cellStyle name="20% - Accent6 2 3" xfId="701"/>
    <cellStyle name="20% - Accent6 2 4" xfId="1487"/>
    <cellStyle name="20% - 輔色1 2" xfId="28"/>
    <cellStyle name="20% - 輔色1 2 2" xfId="29"/>
    <cellStyle name="20% - 輔色1 2 2 2" xfId="367"/>
    <cellStyle name="20% - 輔色1 2 2 2 2" xfId="975"/>
    <cellStyle name="20% - 輔色1 2 2 2 3" xfId="1490"/>
    <cellStyle name="20% - 輔色1 2 2 3" xfId="703"/>
    <cellStyle name="20% - 輔色1 2 2 4" xfId="1489"/>
    <cellStyle name="20% - 輔色1 2 3" xfId="238"/>
    <cellStyle name="20% - 輔色1 2 3 2" xfId="530"/>
    <cellStyle name="20% - 輔色1 2 3 2 2" xfId="1138"/>
    <cellStyle name="20% - 輔色1 2 3 2 3" xfId="1492"/>
    <cellStyle name="20% - 輔色1 2 3 3" xfId="857"/>
    <cellStyle name="20% - 輔色1 2 3 4" xfId="1491"/>
    <cellStyle name="20% - 輔色1 2 4" xfId="366"/>
    <cellStyle name="20% - 輔色1 2 4 2" xfId="974"/>
    <cellStyle name="20% - 輔色1 2 4 3" xfId="1493"/>
    <cellStyle name="20% - 輔色1 2 5" xfId="702"/>
    <cellStyle name="20% - 輔色1 2 6" xfId="1488"/>
    <cellStyle name="20% - 輔色2 2" xfId="30"/>
    <cellStyle name="20% - 輔色2 2 2" xfId="31"/>
    <cellStyle name="20% - 輔色2 2 2 2" xfId="369"/>
    <cellStyle name="20% - 輔色2 2 2 2 2" xfId="977"/>
    <cellStyle name="20% - 輔色2 2 2 2 3" xfId="1496"/>
    <cellStyle name="20% - 輔色2 2 2 3" xfId="705"/>
    <cellStyle name="20% - 輔色2 2 2 4" xfId="1495"/>
    <cellStyle name="20% - 輔色2 2 3" xfId="239"/>
    <cellStyle name="20% - 輔色2 2 3 2" xfId="531"/>
    <cellStyle name="20% - 輔色2 2 3 2 2" xfId="1139"/>
    <cellStyle name="20% - 輔色2 2 3 2 3" xfId="1498"/>
    <cellStyle name="20% - 輔色2 2 3 3" xfId="858"/>
    <cellStyle name="20% - 輔色2 2 3 4" xfId="1497"/>
    <cellStyle name="20% - 輔色2 2 4" xfId="368"/>
    <cellStyle name="20% - 輔色2 2 4 2" xfId="976"/>
    <cellStyle name="20% - 輔色2 2 4 3" xfId="1499"/>
    <cellStyle name="20% - 輔色2 2 5" xfId="704"/>
    <cellStyle name="20% - 輔色2 2 6" xfId="1494"/>
    <cellStyle name="20% - 輔色3 2" xfId="32"/>
    <cellStyle name="20% - 輔色3 2 2" xfId="33"/>
    <cellStyle name="20% - 輔色3 2 2 2" xfId="371"/>
    <cellStyle name="20% - 輔色3 2 2 2 2" xfId="979"/>
    <cellStyle name="20% - 輔色3 2 2 2 3" xfId="1502"/>
    <cellStyle name="20% - 輔色3 2 2 3" xfId="707"/>
    <cellStyle name="20% - 輔色3 2 2 4" xfId="1501"/>
    <cellStyle name="20% - 輔色3 2 3" xfId="240"/>
    <cellStyle name="20% - 輔色3 2 3 2" xfId="532"/>
    <cellStyle name="20% - 輔色3 2 3 2 2" xfId="1140"/>
    <cellStyle name="20% - 輔色3 2 3 2 3" xfId="1504"/>
    <cellStyle name="20% - 輔色3 2 3 3" xfId="859"/>
    <cellStyle name="20% - 輔色3 2 3 4" xfId="1503"/>
    <cellStyle name="20% - 輔色3 2 4" xfId="370"/>
    <cellStyle name="20% - 輔色3 2 4 2" xfId="978"/>
    <cellStyle name="20% - 輔色3 2 4 3" xfId="1505"/>
    <cellStyle name="20% - 輔色3 2 5" xfId="706"/>
    <cellStyle name="20% - 輔色3 2 6" xfId="1500"/>
    <cellStyle name="20% - 輔色4 2" xfId="34"/>
    <cellStyle name="20% - 輔色4 2 2" xfId="35"/>
    <cellStyle name="20% - 輔色4 2 2 2" xfId="373"/>
    <cellStyle name="20% - 輔色4 2 2 2 2" xfId="981"/>
    <cellStyle name="20% - 輔色4 2 2 2 3" xfId="1508"/>
    <cellStyle name="20% - 輔色4 2 2 3" xfId="709"/>
    <cellStyle name="20% - 輔色4 2 2 4" xfId="1507"/>
    <cellStyle name="20% - 輔色4 2 3" xfId="241"/>
    <cellStyle name="20% - 輔色4 2 3 2" xfId="533"/>
    <cellStyle name="20% - 輔色4 2 3 2 2" xfId="1141"/>
    <cellStyle name="20% - 輔色4 2 3 2 3" xfId="1510"/>
    <cellStyle name="20% - 輔色4 2 3 3" xfId="860"/>
    <cellStyle name="20% - 輔色4 2 3 4" xfId="1509"/>
    <cellStyle name="20% - 輔色4 2 4" xfId="372"/>
    <cellStyle name="20% - 輔色4 2 4 2" xfId="980"/>
    <cellStyle name="20% - 輔色4 2 4 3" xfId="1511"/>
    <cellStyle name="20% - 輔色4 2 5" xfId="708"/>
    <cellStyle name="20% - 輔色4 2 6" xfId="1506"/>
    <cellStyle name="20% - 輔色5 2" xfId="36"/>
    <cellStyle name="20% - 輔色5 2 2" xfId="37"/>
    <cellStyle name="20% - 輔色5 2 2 2" xfId="375"/>
    <cellStyle name="20% - 輔色5 2 2 2 2" xfId="983"/>
    <cellStyle name="20% - 輔色5 2 2 2 3" xfId="1514"/>
    <cellStyle name="20% - 輔色5 2 2 3" xfId="711"/>
    <cellStyle name="20% - 輔色5 2 2 4" xfId="1513"/>
    <cellStyle name="20% - 輔色5 2 3" xfId="242"/>
    <cellStyle name="20% - 輔色5 2 3 2" xfId="534"/>
    <cellStyle name="20% - 輔色5 2 3 2 2" xfId="1142"/>
    <cellStyle name="20% - 輔色5 2 3 2 3" xfId="1516"/>
    <cellStyle name="20% - 輔色5 2 3 3" xfId="861"/>
    <cellStyle name="20% - 輔色5 2 3 4" xfId="1515"/>
    <cellStyle name="20% - 輔色5 2 4" xfId="374"/>
    <cellStyle name="20% - 輔色5 2 4 2" xfId="982"/>
    <cellStyle name="20% - 輔色5 2 4 3" xfId="1517"/>
    <cellStyle name="20% - 輔色5 2 5" xfId="710"/>
    <cellStyle name="20% - 輔色5 2 6" xfId="1512"/>
    <cellStyle name="20% - 輔色6 2" xfId="38"/>
    <cellStyle name="20% - 輔色6 2 2" xfId="39"/>
    <cellStyle name="20% - 輔色6 2 2 2" xfId="377"/>
    <cellStyle name="20% - 輔色6 2 2 2 2" xfId="985"/>
    <cellStyle name="20% - 輔色6 2 2 2 3" xfId="1520"/>
    <cellStyle name="20% - 輔色6 2 2 3" xfId="713"/>
    <cellStyle name="20% - 輔色6 2 2 4" xfId="1519"/>
    <cellStyle name="20% - 輔色6 2 3" xfId="243"/>
    <cellStyle name="20% - 輔色6 2 3 2" xfId="535"/>
    <cellStyle name="20% - 輔色6 2 3 2 2" xfId="1143"/>
    <cellStyle name="20% - 輔色6 2 3 2 3" xfId="1522"/>
    <cellStyle name="20% - 輔色6 2 3 3" xfId="862"/>
    <cellStyle name="20% - 輔色6 2 3 4" xfId="1521"/>
    <cellStyle name="20% - 輔色6 2 4" xfId="376"/>
    <cellStyle name="20% - 輔色6 2 4 2" xfId="984"/>
    <cellStyle name="20% - 輔色6 2 4 3" xfId="1523"/>
    <cellStyle name="20% - 輔色6 2 5" xfId="712"/>
    <cellStyle name="20% - 輔色6 2 6" xfId="1518"/>
    <cellStyle name="40% - Accent1 2" xfId="40"/>
    <cellStyle name="40% - Accent1 2 2" xfId="378"/>
    <cellStyle name="40% - Accent1 2 2 2" xfId="986"/>
    <cellStyle name="40% - Accent1 2 3" xfId="714"/>
    <cellStyle name="40% - Accent1 2 4" xfId="1524"/>
    <cellStyle name="40% - Accent2 2" xfId="41"/>
    <cellStyle name="40% - Accent2 2 2" xfId="379"/>
    <cellStyle name="40% - Accent2 2 2 2" xfId="987"/>
    <cellStyle name="40% - Accent2 2 3" xfId="715"/>
    <cellStyle name="40% - Accent2 2 4" xfId="1525"/>
    <cellStyle name="40% - Accent3 2" xfId="42"/>
    <cellStyle name="40% - Accent3 2 2" xfId="380"/>
    <cellStyle name="40% - Accent3 2 2 2" xfId="988"/>
    <cellStyle name="40% - Accent3 2 3" xfId="716"/>
    <cellStyle name="40% - Accent3 2 4" xfId="1526"/>
    <cellStyle name="40% - Accent4 2" xfId="43"/>
    <cellStyle name="40% - Accent4 2 2" xfId="381"/>
    <cellStyle name="40% - Accent4 2 2 2" xfId="989"/>
    <cellStyle name="40% - Accent4 2 3" xfId="717"/>
    <cellStyle name="40% - Accent4 2 4" xfId="1527"/>
    <cellStyle name="40% - Accent5 2" xfId="44"/>
    <cellStyle name="40% - Accent5 2 2" xfId="382"/>
    <cellStyle name="40% - Accent5 2 2 2" xfId="990"/>
    <cellStyle name="40% - Accent5 2 3" xfId="718"/>
    <cellStyle name="40% - Accent5 2 4" xfId="1528"/>
    <cellStyle name="40% - Accent6 2" xfId="45"/>
    <cellStyle name="40% - Accent6 2 2" xfId="383"/>
    <cellStyle name="40% - Accent6 2 2 2" xfId="991"/>
    <cellStyle name="40% - Accent6 2 3" xfId="719"/>
    <cellStyle name="40% - Accent6 2 4" xfId="1529"/>
    <cellStyle name="40% - 輔色1 2" xfId="46"/>
    <cellStyle name="40% - 輔色1 2 2" xfId="47"/>
    <cellStyle name="40% - 輔色1 2 2 2" xfId="385"/>
    <cellStyle name="40% - 輔色1 2 2 2 2" xfId="993"/>
    <cellStyle name="40% - 輔色1 2 2 2 3" xfId="1532"/>
    <cellStyle name="40% - 輔色1 2 2 3" xfId="721"/>
    <cellStyle name="40% - 輔色1 2 2 4" xfId="1531"/>
    <cellStyle name="40% - 輔色1 2 3" xfId="244"/>
    <cellStyle name="40% - 輔色1 2 3 2" xfId="536"/>
    <cellStyle name="40% - 輔色1 2 3 2 2" xfId="1144"/>
    <cellStyle name="40% - 輔色1 2 3 2 3" xfId="1534"/>
    <cellStyle name="40% - 輔色1 2 3 3" xfId="863"/>
    <cellStyle name="40% - 輔色1 2 3 4" xfId="1533"/>
    <cellStyle name="40% - 輔色1 2 4" xfId="384"/>
    <cellStyle name="40% - 輔色1 2 4 2" xfId="992"/>
    <cellStyle name="40% - 輔色1 2 4 3" xfId="1535"/>
    <cellStyle name="40% - 輔色1 2 5" xfId="720"/>
    <cellStyle name="40% - 輔色1 2 6" xfId="1530"/>
    <cellStyle name="40% - 輔色2 2" xfId="48"/>
    <cellStyle name="40% - 輔色2 2 2" xfId="49"/>
    <cellStyle name="40% - 輔色2 2 2 2" xfId="387"/>
    <cellStyle name="40% - 輔色2 2 2 2 2" xfId="995"/>
    <cellStyle name="40% - 輔色2 2 2 2 3" xfId="1538"/>
    <cellStyle name="40% - 輔色2 2 2 3" xfId="723"/>
    <cellStyle name="40% - 輔色2 2 2 4" xfId="1537"/>
    <cellStyle name="40% - 輔色2 2 3" xfId="245"/>
    <cellStyle name="40% - 輔色2 2 3 2" xfId="537"/>
    <cellStyle name="40% - 輔色2 2 3 2 2" xfId="1145"/>
    <cellStyle name="40% - 輔色2 2 3 2 3" xfId="1540"/>
    <cellStyle name="40% - 輔色2 2 3 3" xfId="864"/>
    <cellStyle name="40% - 輔色2 2 3 4" xfId="1539"/>
    <cellStyle name="40% - 輔色2 2 4" xfId="386"/>
    <cellStyle name="40% - 輔色2 2 4 2" xfId="994"/>
    <cellStyle name="40% - 輔色2 2 4 3" xfId="1541"/>
    <cellStyle name="40% - 輔色2 2 5" xfId="722"/>
    <cellStyle name="40% - 輔色2 2 6" xfId="1536"/>
    <cellStyle name="40% - 輔色3 2" xfId="50"/>
    <cellStyle name="40% - 輔色3 2 2" xfId="51"/>
    <cellStyle name="40% - 輔色3 2 2 2" xfId="389"/>
    <cellStyle name="40% - 輔色3 2 2 2 2" xfId="997"/>
    <cellStyle name="40% - 輔色3 2 2 2 3" xfId="1544"/>
    <cellStyle name="40% - 輔色3 2 2 3" xfId="725"/>
    <cellStyle name="40% - 輔色3 2 2 4" xfId="1543"/>
    <cellStyle name="40% - 輔色3 2 3" xfId="246"/>
    <cellStyle name="40% - 輔色3 2 3 2" xfId="538"/>
    <cellStyle name="40% - 輔色3 2 3 2 2" xfId="1146"/>
    <cellStyle name="40% - 輔色3 2 3 2 3" xfId="1546"/>
    <cellStyle name="40% - 輔色3 2 3 3" xfId="865"/>
    <cellStyle name="40% - 輔色3 2 3 4" xfId="1545"/>
    <cellStyle name="40% - 輔色3 2 4" xfId="388"/>
    <cellStyle name="40% - 輔色3 2 4 2" xfId="996"/>
    <cellStyle name="40% - 輔色3 2 4 3" xfId="1547"/>
    <cellStyle name="40% - 輔色3 2 5" xfId="724"/>
    <cellStyle name="40% - 輔色3 2 6" xfId="1542"/>
    <cellStyle name="40% - 輔色4 2" xfId="52"/>
    <cellStyle name="40% - 輔色4 2 2" xfId="53"/>
    <cellStyle name="40% - 輔色4 2 2 2" xfId="391"/>
    <cellStyle name="40% - 輔色4 2 2 2 2" xfId="999"/>
    <cellStyle name="40% - 輔色4 2 2 2 3" xfId="1550"/>
    <cellStyle name="40% - 輔色4 2 2 3" xfId="727"/>
    <cellStyle name="40% - 輔色4 2 2 4" xfId="1549"/>
    <cellStyle name="40% - 輔色4 2 3" xfId="247"/>
    <cellStyle name="40% - 輔色4 2 3 2" xfId="539"/>
    <cellStyle name="40% - 輔色4 2 3 2 2" xfId="1147"/>
    <cellStyle name="40% - 輔色4 2 3 2 3" xfId="1552"/>
    <cellStyle name="40% - 輔色4 2 3 3" xfId="866"/>
    <cellStyle name="40% - 輔色4 2 3 4" xfId="1551"/>
    <cellStyle name="40% - 輔色4 2 4" xfId="390"/>
    <cellStyle name="40% - 輔色4 2 4 2" xfId="998"/>
    <cellStyle name="40% - 輔色4 2 4 3" xfId="1553"/>
    <cellStyle name="40% - 輔色4 2 5" xfId="726"/>
    <cellStyle name="40% - 輔色4 2 6" xfId="1548"/>
    <cellStyle name="40% - 輔色5 2" xfId="54"/>
    <cellStyle name="40% - 輔色5 2 2" xfId="55"/>
    <cellStyle name="40% - 輔色5 2 2 2" xfId="393"/>
    <cellStyle name="40% - 輔色5 2 2 2 2" xfId="1001"/>
    <cellStyle name="40% - 輔色5 2 2 2 3" xfId="1556"/>
    <cellStyle name="40% - 輔色5 2 2 3" xfId="729"/>
    <cellStyle name="40% - 輔色5 2 2 4" xfId="1555"/>
    <cellStyle name="40% - 輔色5 2 3" xfId="248"/>
    <cellStyle name="40% - 輔色5 2 3 2" xfId="540"/>
    <cellStyle name="40% - 輔色5 2 3 2 2" xfId="1148"/>
    <cellStyle name="40% - 輔色5 2 3 2 3" xfId="1558"/>
    <cellStyle name="40% - 輔色5 2 3 3" xfId="867"/>
    <cellStyle name="40% - 輔色5 2 3 4" xfId="1557"/>
    <cellStyle name="40% - 輔色5 2 4" xfId="392"/>
    <cellStyle name="40% - 輔色5 2 4 2" xfId="1000"/>
    <cellStyle name="40% - 輔色5 2 4 3" xfId="1559"/>
    <cellStyle name="40% - 輔色5 2 5" xfId="728"/>
    <cellStyle name="40% - 輔色5 2 6" xfId="1554"/>
    <cellStyle name="40% - 輔色6 2" xfId="56"/>
    <cellStyle name="40% - 輔色6 2 2" xfId="57"/>
    <cellStyle name="40% - 輔色6 2 2 2" xfId="395"/>
    <cellStyle name="40% - 輔色6 2 2 2 2" xfId="1003"/>
    <cellStyle name="40% - 輔色6 2 2 2 3" xfId="1562"/>
    <cellStyle name="40% - 輔色6 2 2 3" xfId="731"/>
    <cellStyle name="40% - 輔色6 2 2 4" xfId="1561"/>
    <cellStyle name="40% - 輔色6 2 3" xfId="249"/>
    <cellStyle name="40% - 輔色6 2 3 2" xfId="541"/>
    <cellStyle name="40% - 輔色6 2 3 2 2" xfId="1149"/>
    <cellStyle name="40% - 輔色6 2 3 2 3" xfId="1564"/>
    <cellStyle name="40% - 輔色6 2 3 3" xfId="868"/>
    <cellStyle name="40% - 輔色6 2 3 4" xfId="1563"/>
    <cellStyle name="40% - 輔色6 2 4" xfId="394"/>
    <cellStyle name="40% - 輔色6 2 4 2" xfId="1002"/>
    <cellStyle name="40% - 輔色6 2 4 3" xfId="1565"/>
    <cellStyle name="40% - 輔色6 2 5" xfId="730"/>
    <cellStyle name="40% - 輔色6 2 6" xfId="1560"/>
    <cellStyle name="60% - Accent1 2" xfId="58"/>
    <cellStyle name="60% - Accent1 2 2" xfId="396"/>
    <cellStyle name="60% - Accent1 2 2 2" xfId="1004"/>
    <cellStyle name="60% - Accent1 2 3" xfId="732"/>
    <cellStyle name="60% - Accent1 2 4" xfId="1566"/>
    <cellStyle name="60% - Accent2 2" xfId="59"/>
    <cellStyle name="60% - Accent2 2 2" xfId="397"/>
    <cellStyle name="60% - Accent2 2 2 2" xfId="1005"/>
    <cellStyle name="60% - Accent2 2 3" xfId="733"/>
    <cellStyle name="60% - Accent2 2 4" xfId="1567"/>
    <cellStyle name="60% - Accent3 2" xfId="60"/>
    <cellStyle name="60% - Accent3 2 2" xfId="398"/>
    <cellStyle name="60% - Accent3 2 2 2" xfId="1006"/>
    <cellStyle name="60% - Accent3 2 3" xfId="734"/>
    <cellStyle name="60% - Accent3 2 4" xfId="1568"/>
    <cellStyle name="60% - Accent4 2" xfId="61"/>
    <cellStyle name="60% - Accent4 2 2" xfId="399"/>
    <cellStyle name="60% - Accent4 2 2 2" xfId="1007"/>
    <cellStyle name="60% - Accent4 2 3" xfId="735"/>
    <cellStyle name="60% - Accent4 2 4" xfId="1569"/>
    <cellStyle name="60% - Accent5 2" xfId="62"/>
    <cellStyle name="60% - Accent5 2 2" xfId="400"/>
    <cellStyle name="60% - Accent5 2 2 2" xfId="1008"/>
    <cellStyle name="60% - Accent5 2 3" xfId="736"/>
    <cellStyle name="60% - Accent5 2 4" xfId="1570"/>
    <cellStyle name="60% - Accent6 2" xfId="63"/>
    <cellStyle name="60% - Accent6 2 2" xfId="401"/>
    <cellStyle name="60% - Accent6 2 2 2" xfId="1009"/>
    <cellStyle name="60% - Accent6 2 3" xfId="737"/>
    <cellStyle name="60% - Accent6 2 4" xfId="1571"/>
    <cellStyle name="60% - 輔色1 2" xfId="64"/>
    <cellStyle name="60% - 輔色1 2 2" xfId="65"/>
    <cellStyle name="60% - 輔色1 2 2 2" xfId="403"/>
    <cellStyle name="60% - 輔色1 2 2 2 2" xfId="1011"/>
    <cellStyle name="60% - 輔色1 2 2 2 3" xfId="1574"/>
    <cellStyle name="60% - 輔色1 2 2 3" xfId="739"/>
    <cellStyle name="60% - 輔色1 2 2 4" xfId="1573"/>
    <cellStyle name="60% - 輔色1 2 3" xfId="402"/>
    <cellStyle name="60% - 輔色1 2 3 2" xfId="1010"/>
    <cellStyle name="60% - 輔色1 2 3 3" xfId="1575"/>
    <cellStyle name="60% - 輔色1 2 4" xfId="738"/>
    <cellStyle name="60% - 輔色1 2 5" xfId="1572"/>
    <cellStyle name="60% - 輔色2 2" xfId="66"/>
    <cellStyle name="60% - 輔色2 2 2" xfId="67"/>
    <cellStyle name="60% - 輔色2 2 2 2" xfId="405"/>
    <cellStyle name="60% - 輔色2 2 2 2 2" xfId="1013"/>
    <cellStyle name="60% - 輔色2 2 2 2 3" xfId="1578"/>
    <cellStyle name="60% - 輔色2 2 2 3" xfId="741"/>
    <cellStyle name="60% - 輔色2 2 2 4" xfId="1577"/>
    <cellStyle name="60% - 輔色2 2 3" xfId="404"/>
    <cellStyle name="60% - 輔色2 2 3 2" xfId="1012"/>
    <cellStyle name="60% - 輔色2 2 3 3" xfId="1579"/>
    <cellStyle name="60% - 輔色2 2 4" xfId="740"/>
    <cellStyle name="60% - 輔色2 2 5" xfId="1576"/>
    <cellStyle name="60% - 輔色3 2" xfId="68"/>
    <cellStyle name="60% - 輔色3 2 2" xfId="69"/>
    <cellStyle name="60% - 輔色3 2 2 2" xfId="407"/>
    <cellStyle name="60% - 輔色3 2 2 2 2" xfId="1015"/>
    <cellStyle name="60% - 輔色3 2 2 2 3" xfId="1582"/>
    <cellStyle name="60% - 輔色3 2 2 3" xfId="743"/>
    <cellStyle name="60% - 輔色3 2 2 4" xfId="1581"/>
    <cellStyle name="60% - 輔色3 2 3" xfId="406"/>
    <cellStyle name="60% - 輔色3 2 3 2" xfId="1014"/>
    <cellStyle name="60% - 輔色3 2 3 3" xfId="1583"/>
    <cellStyle name="60% - 輔色3 2 4" xfId="742"/>
    <cellStyle name="60% - 輔色3 2 5" xfId="1580"/>
    <cellStyle name="60% - 輔色4 2" xfId="70"/>
    <cellStyle name="60% - 輔色4 2 2" xfId="71"/>
    <cellStyle name="60% - 輔色4 2 2 2" xfId="409"/>
    <cellStyle name="60% - 輔色4 2 2 2 2" xfId="1017"/>
    <cellStyle name="60% - 輔色4 2 2 2 3" xfId="1586"/>
    <cellStyle name="60% - 輔色4 2 2 3" xfId="745"/>
    <cellStyle name="60% - 輔色4 2 2 4" xfId="1585"/>
    <cellStyle name="60% - 輔色4 2 3" xfId="408"/>
    <cellStyle name="60% - 輔色4 2 3 2" xfId="1016"/>
    <cellStyle name="60% - 輔色4 2 3 3" xfId="1587"/>
    <cellStyle name="60% - 輔色4 2 4" xfId="744"/>
    <cellStyle name="60% - 輔色4 2 5" xfId="1584"/>
    <cellStyle name="60% - 輔色5 2" xfId="72"/>
    <cellStyle name="60% - 輔色5 2 2" xfId="73"/>
    <cellStyle name="60% - 輔色5 2 2 2" xfId="411"/>
    <cellStyle name="60% - 輔色5 2 2 2 2" xfId="1019"/>
    <cellStyle name="60% - 輔色5 2 2 2 3" xfId="1590"/>
    <cellStyle name="60% - 輔色5 2 2 3" xfId="747"/>
    <cellStyle name="60% - 輔色5 2 2 4" xfId="1589"/>
    <cellStyle name="60% - 輔色5 2 3" xfId="410"/>
    <cellStyle name="60% - 輔色5 2 3 2" xfId="1018"/>
    <cellStyle name="60% - 輔色5 2 3 3" xfId="1591"/>
    <cellStyle name="60% - 輔色5 2 4" xfId="746"/>
    <cellStyle name="60% - 輔色5 2 5" xfId="1588"/>
    <cellStyle name="60% - 輔色6 2" xfId="74"/>
    <cellStyle name="60% - 輔色6 2 2" xfId="75"/>
    <cellStyle name="60% - 輔色6 2 2 2" xfId="413"/>
    <cellStyle name="60% - 輔色6 2 2 2 2" xfId="1021"/>
    <cellStyle name="60% - 輔色6 2 2 2 3" xfId="1594"/>
    <cellStyle name="60% - 輔色6 2 2 3" xfId="749"/>
    <cellStyle name="60% - 輔色6 2 2 4" xfId="1593"/>
    <cellStyle name="60% - 輔色6 2 3" xfId="412"/>
    <cellStyle name="60% - 輔色6 2 3 2" xfId="1020"/>
    <cellStyle name="60% - 輔色6 2 3 3" xfId="1595"/>
    <cellStyle name="60% - 輔色6 2 4" xfId="748"/>
    <cellStyle name="60% - 輔色6 2 5" xfId="1592"/>
    <cellStyle name="Accent1 2" xfId="76"/>
    <cellStyle name="Accent1 2 2" xfId="414"/>
    <cellStyle name="Accent1 2 2 2" xfId="1022"/>
    <cellStyle name="Accent1 2 3" xfId="750"/>
    <cellStyle name="Accent1 2 4" xfId="1596"/>
    <cellStyle name="Accent2 2" xfId="77"/>
    <cellStyle name="Accent2 2 2" xfId="415"/>
    <cellStyle name="Accent2 2 2 2" xfId="1023"/>
    <cellStyle name="Accent2 2 3" xfId="751"/>
    <cellStyle name="Accent2 2 4" xfId="1597"/>
    <cellStyle name="Accent3 2" xfId="78"/>
    <cellStyle name="Accent3 2 2" xfId="416"/>
    <cellStyle name="Accent3 2 2 2" xfId="1024"/>
    <cellStyle name="Accent3 2 3" xfId="752"/>
    <cellStyle name="Accent3 2 4" xfId="1598"/>
    <cellStyle name="Accent4 2" xfId="79"/>
    <cellStyle name="Accent4 2 2" xfId="417"/>
    <cellStyle name="Accent4 2 2 2" xfId="1025"/>
    <cellStyle name="Accent4 2 3" xfId="753"/>
    <cellStyle name="Accent4 2 4" xfId="1599"/>
    <cellStyle name="Accent5 2" xfId="80"/>
    <cellStyle name="Accent5 2 2" xfId="418"/>
    <cellStyle name="Accent5 2 2 2" xfId="1026"/>
    <cellStyle name="Accent5 2 3" xfId="754"/>
    <cellStyle name="Accent5 2 4" xfId="1600"/>
    <cellStyle name="Accent6 2" xfId="81"/>
    <cellStyle name="Accent6 2 2" xfId="419"/>
    <cellStyle name="Accent6 2 2 2" xfId="1027"/>
    <cellStyle name="Accent6 2 3" xfId="755"/>
    <cellStyle name="Accent6 2 4" xfId="1601"/>
    <cellStyle name="Bad 2" xfId="82"/>
    <cellStyle name="Bad 2 2" xfId="420"/>
    <cellStyle name="Bad 2 2 2" xfId="1028"/>
    <cellStyle name="Bad 2 3" xfId="756"/>
    <cellStyle name="Bad 2 4" xfId="1602"/>
    <cellStyle name="Calculation 2" xfId="83"/>
    <cellStyle name="Calculation 2 2" xfId="250"/>
    <cellStyle name="Calculation 2 2 2" xfId="251"/>
    <cellStyle name="Calculation 2 2 2 2" xfId="543"/>
    <cellStyle name="Calculation 2 2 2 2 2" xfId="634"/>
    <cellStyle name="Calculation 2 2 2 2 2 2" xfId="1242"/>
    <cellStyle name="Calculation 2 2 2 2 2 2 2" xfId="1427"/>
    <cellStyle name="Calculation 2 2 2 2 2 3" xfId="1337"/>
    <cellStyle name="Calculation 2 2 2 2 3" xfId="1151"/>
    <cellStyle name="Calculation 2 2 2 2 3 2" xfId="1390"/>
    <cellStyle name="Calculation 2 2 2 2 4" xfId="1300"/>
    <cellStyle name="Calculation 2 2 2 3" xfId="662"/>
    <cellStyle name="Calculation 2 2 2 3 2" xfId="1270"/>
    <cellStyle name="Calculation 2 2 2 3 2 2" xfId="1455"/>
    <cellStyle name="Calculation 2 2 2 3 3" xfId="1365"/>
    <cellStyle name="Calculation 2 2 2 4" xfId="870"/>
    <cellStyle name="Calculation 2 2 2 5" xfId="1605"/>
    <cellStyle name="Calculation 2 2 3" xfId="252"/>
    <cellStyle name="Calculation 2 2 3 2" xfId="544"/>
    <cellStyle name="Calculation 2 2 3 2 2" xfId="650"/>
    <cellStyle name="Calculation 2 2 3 2 2 2" xfId="1258"/>
    <cellStyle name="Calculation 2 2 3 2 2 2 2" xfId="1443"/>
    <cellStyle name="Calculation 2 2 3 2 2 3" xfId="1353"/>
    <cellStyle name="Calculation 2 2 3 2 3" xfId="1152"/>
    <cellStyle name="Calculation 2 2 3 2 3 2" xfId="1391"/>
    <cellStyle name="Calculation 2 2 3 2 4" xfId="1301"/>
    <cellStyle name="Calculation 2 2 3 3" xfId="663"/>
    <cellStyle name="Calculation 2 2 3 3 2" xfId="1271"/>
    <cellStyle name="Calculation 2 2 3 3 2 2" xfId="1456"/>
    <cellStyle name="Calculation 2 2 3 3 3" xfId="1366"/>
    <cellStyle name="Calculation 2 2 3 4" xfId="871"/>
    <cellStyle name="Calculation 2 2 3 5" xfId="1606"/>
    <cellStyle name="Calculation 2 2 4" xfId="542"/>
    <cellStyle name="Calculation 2 2 4 2" xfId="666"/>
    <cellStyle name="Calculation 2 2 4 2 2" xfId="1274"/>
    <cellStyle name="Calculation 2 2 4 2 2 2" xfId="1459"/>
    <cellStyle name="Calculation 2 2 4 2 3" xfId="1369"/>
    <cellStyle name="Calculation 2 2 4 3" xfId="1150"/>
    <cellStyle name="Calculation 2 2 4 3 2" xfId="1389"/>
    <cellStyle name="Calculation 2 2 4 4" xfId="1299"/>
    <cellStyle name="Calculation 2 2 5" xfId="630"/>
    <cellStyle name="Calculation 2 2 5 2" xfId="1238"/>
    <cellStyle name="Calculation 2 2 5 2 2" xfId="1424"/>
    <cellStyle name="Calculation 2 2 5 3" xfId="1334"/>
    <cellStyle name="Calculation 2 2 6" xfId="869"/>
    <cellStyle name="Calculation 2 2 7" xfId="1604"/>
    <cellStyle name="Calculation 2 3" xfId="253"/>
    <cellStyle name="Calculation 2 3 2" xfId="545"/>
    <cellStyle name="Calculation 2 3 2 2" xfId="519"/>
    <cellStyle name="Calculation 2 3 2 2 2" xfId="1127"/>
    <cellStyle name="Calculation 2 3 2 2 2 2" xfId="1379"/>
    <cellStyle name="Calculation 2 3 2 2 3" xfId="1289"/>
    <cellStyle name="Calculation 2 3 2 3" xfId="1153"/>
    <cellStyle name="Calculation 2 3 2 3 2" xfId="1392"/>
    <cellStyle name="Calculation 2 3 2 4" xfId="1302"/>
    <cellStyle name="Calculation 2 3 3" xfId="629"/>
    <cellStyle name="Calculation 2 3 3 2" xfId="1237"/>
    <cellStyle name="Calculation 2 3 3 2 2" xfId="1423"/>
    <cellStyle name="Calculation 2 3 3 3" xfId="1333"/>
    <cellStyle name="Calculation 2 3 4" xfId="872"/>
    <cellStyle name="Calculation 2 3 5" xfId="1607"/>
    <cellStyle name="Calculation 2 4" xfId="254"/>
    <cellStyle name="Calculation 2 4 2" xfId="546"/>
    <cellStyle name="Calculation 2 4 2 2" xfId="520"/>
    <cellStyle name="Calculation 2 4 2 2 2" xfId="1128"/>
    <cellStyle name="Calculation 2 4 2 2 2 2" xfId="1380"/>
    <cellStyle name="Calculation 2 4 2 2 3" xfId="1290"/>
    <cellStyle name="Calculation 2 4 2 3" xfId="1154"/>
    <cellStyle name="Calculation 2 4 2 3 2" xfId="1393"/>
    <cellStyle name="Calculation 2 4 2 4" xfId="1303"/>
    <cellStyle name="Calculation 2 4 3" xfId="628"/>
    <cellStyle name="Calculation 2 4 3 2" xfId="1236"/>
    <cellStyle name="Calculation 2 4 3 2 2" xfId="1422"/>
    <cellStyle name="Calculation 2 4 3 3" xfId="1332"/>
    <cellStyle name="Calculation 2 4 4" xfId="873"/>
    <cellStyle name="Calculation 2 4 5" xfId="1608"/>
    <cellStyle name="Calculation 2 5" xfId="421"/>
    <cellStyle name="Calculation 2 5 2" xfId="653"/>
    <cellStyle name="Calculation 2 5 2 2" xfId="1261"/>
    <cellStyle name="Calculation 2 5 2 2 2" xfId="1446"/>
    <cellStyle name="Calculation 2 5 2 3" xfId="1356"/>
    <cellStyle name="Calculation 2 5 3" xfId="1029"/>
    <cellStyle name="Calculation 2 5 3 2" xfId="1374"/>
    <cellStyle name="Calculation 2 5 4" xfId="1284"/>
    <cellStyle name="Calculation 2 6" xfId="664"/>
    <cellStyle name="Calculation 2 6 2" xfId="1272"/>
    <cellStyle name="Calculation 2 6 2 2" xfId="1457"/>
    <cellStyle name="Calculation 2 6 3" xfId="1367"/>
    <cellStyle name="Calculation 2 7" xfId="757"/>
    <cellStyle name="Calculation 2 8" xfId="1603"/>
    <cellStyle name="Check Cell 2" xfId="84"/>
    <cellStyle name="Check Cell 2 2" xfId="422"/>
    <cellStyle name="Check Cell 2 2 2" xfId="1030"/>
    <cellStyle name="Check Cell 2 3" xfId="758"/>
    <cellStyle name="Check Cell 2 4" xfId="1609"/>
    <cellStyle name="Explanatory Text 2" xfId="85"/>
    <cellStyle name="Explanatory Text 2 2" xfId="423"/>
    <cellStyle name="Explanatory Text 2 2 2" xfId="1031"/>
    <cellStyle name="Explanatory Text 2 3" xfId="759"/>
    <cellStyle name="Explanatory Text 2 4" xfId="1610"/>
    <cellStyle name="Good 2" xfId="86"/>
    <cellStyle name="Good 2 2" xfId="424"/>
    <cellStyle name="Good 2 2 2" xfId="1032"/>
    <cellStyle name="Good 2 3" xfId="760"/>
    <cellStyle name="Good 2 4" xfId="1611"/>
    <cellStyle name="Heading 1 2" xfId="87"/>
    <cellStyle name="Heading 1 2 2" xfId="425"/>
    <cellStyle name="Heading 1 2 2 2" xfId="1033"/>
    <cellStyle name="Heading 1 2 3" xfId="761"/>
    <cellStyle name="Heading 1 2 4" xfId="1612"/>
    <cellStyle name="Heading 2 2" xfId="88"/>
    <cellStyle name="Heading 2 2 2" xfId="426"/>
    <cellStyle name="Heading 2 2 2 2" xfId="1034"/>
    <cellStyle name="Heading 2 2 3" xfId="762"/>
    <cellStyle name="Heading 2 2 4" xfId="1613"/>
    <cellStyle name="Heading 3 2" xfId="89"/>
    <cellStyle name="Heading 3 2 2" xfId="427"/>
    <cellStyle name="Heading 3 2 2 2" xfId="1035"/>
    <cellStyle name="Heading 3 2 3" xfId="763"/>
    <cellStyle name="Heading 3 2 4" xfId="1614"/>
    <cellStyle name="Heading 4 2" xfId="90"/>
    <cellStyle name="Heading 4 2 2" xfId="428"/>
    <cellStyle name="Heading 4 2 2 2" xfId="1036"/>
    <cellStyle name="Heading 4 2 3" xfId="764"/>
    <cellStyle name="Heading 4 2 4" xfId="1615"/>
    <cellStyle name="imabs" xfId="91"/>
    <cellStyle name="imabs 2" xfId="429"/>
    <cellStyle name="imabs 2 2" xfId="1037"/>
    <cellStyle name="imabs 3" xfId="765"/>
    <cellStyle name="imabs 4" xfId="1616"/>
    <cellStyle name="Input 2" xfId="92"/>
    <cellStyle name="Input 2 2" xfId="255"/>
    <cellStyle name="Input 2 2 2" xfId="256"/>
    <cellStyle name="Input 2 2 2 2" xfId="548"/>
    <cellStyle name="Input 2 2 2 2 2" xfId="665"/>
    <cellStyle name="Input 2 2 2 2 2 2" xfId="1273"/>
    <cellStyle name="Input 2 2 2 2 2 2 2" xfId="1458"/>
    <cellStyle name="Input 2 2 2 2 2 3" xfId="1368"/>
    <cellStyle name="Input 2 2 2 2 3" xfId="1156"/>
    <cellStyle name="Input 2 2 2 2 3 2" xfId="1395"/>
    <cellStyle name="Input 2 2 2 2 4" xfId="1305"/>
    <cellStyle name="Input 2 2 2 3" xfId="661"/>
    <cellStyle name="Input 2 2 2 3 2" xfId="1269"/>
    <cellStyle name="Input 2 2 2 3 2 2" xfId="1454"/>
    <cellStyle name="Input 2 2 2 3 3" xfId="1364"/>
    <cellStyle name="Input 2 2 2 4" xfId="875"/>
    <cellStyle name="Input 2 2 2 5" xfId="1619"/>
    <cellStyle name="Input 2 2 3" xfId="257"/>
    <cellStyle name="Input 2 2 3 2" xfId="549"/>
    <cellStyle name="Input 2 2 3 2 2" xfId="633"/>
    <cellStyle name="Input 2 2 3 2 2 2" xfId="1241"/>
    <cellStyle name="Input 2 2 3 2 2 2 2" xfId="1426"/>
    <cellStyle name="Input 2 2 3 2 2 3" xfId="1336"/>
    <cellStyle name="Input 2 2 3 2 3" xfId="1157"/>
    <cellStyle name="Input 2 2 3 2 3 2" xfId="1396"/>
    <cellStyle name="Input 2 2 3 2 4" xfId="1306"/>
    <cellStyle name="Input 2 2 3 3" xfId="627"/>
    <cellStyle name="Input 2 2 3 3 2" xfId="1235"/>
    <cellStyle name="Input 2 2 3 3 2 2" xfId="1421"/>
    <cellStyle name="Input 2 2 3 3 3" xfId="1331"/>
    <cellStyle name="Input 2 2 3 4" xfId="876"/>
    <cellStyle name="Input 2 2 3 5" xfId="1620"/>
    <cellStyle name="Input 2 2 4" xfId="547"/>
    <cellStyle name="Input 2 2 4 2" xfId="648"/>
    <cellStyle name="Input 2 2 4 2 2" xfId="1256"/>
    <cellStyle name="Input 2 2 4 2 2 2" xfId="1441"/>
    <cellStyle name="Input 2 2 4 2 3" xfId="1351"/>
    <cellStyle name="Input 2 2 4 3" xfId="1155"/>
    <cellStyle name="Input 2 2 4 3 2" xfId="1394"/>
    <cellStyle name="Input 2 2 4 4" xfId="1304"/>
    <cellStyle name="Input 2 2 5" xfId="660"/>
    <cellStyle name="Input 2 2 5 2" xfId="1268"/>
    <cellStyle name="Input 2 2 5 2 2" xfId="1453"/>
    <cellStyle name="Input 2 2 5 3" xfId="1363"/>
    <cellStyle name="Input 2 2 6" xfId="874"/>
    <cellStyle name="Input 2 2 7" xfId="1618"/>
    <cellStyle name="Input 2 3" xfId="258"/>
    <cellStyle name="Input 2 3 2" xfId="550"/>
    <cellStyle name="Input 2 3 2 2" xfId="649"/>
    <cellStyle name="Input 2 3 2 2 2" xfId="1257"/>
    <cellStyle name="Input 2 3 2 2 2 2" xfId="1442"/>
    <cellStyle name="Input 2 3 2 2 3" xfId="1352"/>
    <cellStyle name="Input 2 3 2 3" xfId="1158"/>
    <cellStyle name="Input 2 3 2 3 2" xfId="1397"/>
    <cellStyle name="Input 2 3 2 4" xfId="1307"/>
    <cellStyle name="Input 2 3 3" xfId="626"/>
    <cellStyle name="Input 2 3 3 2" xfId="1234"/>
    <cellStyle name="Input 2 3 3 2 2" xfId="1420"/>
    <cellStyle name="Input 2 3 3 3" xfId="1330"/>
    <cellStyle name="Input 2 3 4" xfId="877"/>
    <cellStyle name="Input 2 3 5" xfId="1621"/>
    <cellStyle name="Input 2 4" xfId="259"/>
    <cellStyle name="Input 2 4 2" xfId="551"/>
    <cellStyle name="Input 2 4 2 2" xfId="521"/>
    <cellStyle name="Input 2 4 2 2 2" xfId="1129"/>
    <cellStyle name="Input 2 4 2 2 2 2" xfId="1381"/>
    <cellStyle name="Input 2 4 2 2 3" xfId="1291"/>
    <cellStyle name="Input 2 4 2 3" xfId="1159"/>
    <cellStyle name="Input 2 4 2 3 2" xfId="1398"/>
    <cellStyle name="Input 2 4 2 4" xfId="1308"/>
    <cellStyle name="Input 2 4 3" xfId="659"/>
    <cellStyle name="Input 2 4 3 2" xfId="1267"/>
    <cellStyle name="Input 2 4 3 2 2" xfId="1452"/>
    <cellStyle name="Input 2 4 3 3" xfId="1362"/>
    <cellStyle name="Input 2 4 4" xfId="878"/>
    <cellStyle name="Input 2 4 5" xfId="1622"/>
    <cellStyle name="Input 2 5" xfId="430"/>
    <cellStyle name="Input 2 5 2" xfId="621"/>
    <cellStyle name="Input 2 5 2 2" xfId="1229"/>
    <cellStyle name="Input 2 5 2 2 2" xfId="1415"/>
    <cellStyle name="Input 2 5 2 3" xfId="1325"/>
    <cellStyle name="Input 2 5 3" xfId="1038"/>
    <cellStyle name="Input 2 5 3 2" xfId="1375"/>
    <cellStyle name="Input 2 5 4" xfId="1285"/>
    <cellStyle name="Input 2 6" xfId="631"/>
    <cellStyle name="Input 2 6 2" xfId="1239"/>
    <cellStyle name="Input 2 6 2 2" xfId="1425"/>
    <cellStyle name="Input 2 6 3" xfId="1335"/>
    <cellStyle name="Input 2 7" xfId="766"/>
    <cellStyle name="Input 2 8" xfId="1617"/>
    <cellStyle name="Linked Cell 2" xfId="93"/>
    <cellStyle name="Linked Cell 2 2" xfId="431"/>
    <cellStyle name="Linked Cell 2 2 2" xfId="1039"/>
    <cellStyle name="Linked Cell 2 3" xfId="767"/>
    <cellStyle name="Linked Cell 2 4" xfId="1623"/>
    <cellStyle name="Neutral 2" xfId="94"/>
    <cellStyle name="Neutral 2 2" xfId="432"/>
    <cellStyle name="Neutral 2 2 2" xfId="1040"/>
    <cellStyle name="Neutral 2 3" xfId="768"/>
    <cellStyle name="Neutral 2 4" xfId="1624"/>
    <cellStyle name="Norm੎੎" xfId="13"/>
    <cellStyle name="Norm੎੎ 2" xfId="95"/>
    <cellStyle name="Norm੎੎ 2 2" xfId="433"/>
    <cellStyle name="Norm੎੎ 2 2 2" xfId="1041"/>
    <cellStyle name="Norm੎੎ 2 3" xfId="769"/>
    <cellStyle name="Norm੎੎ 2 4" xfId="1626"/>
    <cellStyle name="Norm੎੎ 3" xfId="351"/>
    <cellStyle name="Norm੎੎ 3 2" xfId="959"/>
    <cellStyle name="Norm੎੎ 4" xfId="687"/>
    <cellStyle name="Norm੎੎ 5" xfId="1281"/>
    <cellStyle name="Norm੎੎ 5 2" xfId="1464"/>
    <cellStyle name="Norm੎੎ 6" xfId="1625"/>
    <cellStyle name="Normal 10" xfId="96"/>
    <cellStyle name="Normal 10 2" xfId="97"/>
    <cellStyle name="Normal 10 2 2" xfId="435"/>
    <cellStyle name="Normal 10 2 2 2" xfId="1043"/>
    <cellStyle name="Normal 10 2 2 2 2" xfId="1630"/>
    <cellStyle name="Normal 10 2 2 3" xfId="1629"/>
    <cellStyle name="Normal 10 2 3" xfId="771"/>
    <cellStyle name="Normal 10 2 3 2" xfId="1631"/>
    <cellStyle name="Normal 10 2 4" xfId="1628"/>
    <cellStyle name="Normal 10 3" xfId="98"/>
    <cellStyle name="Normal 10 3 2" xfId="436"/>
    <cellStyle name="Normal 10 3 2 2" xfId="1044"/>
    <cellStyle name="Normal 10 3 2 3" xfId="1633"/>
    <cellStyle name="Normal 10 3 3" xfId="772"/>
    <cellStyle name="Normal 10 3 4" xfId="1632"/>
    <cellStyle name="Normal 10 4" xfId="434"/>
    <cellStyle name="Normal 10 4 2" xfId="1042"/>
    <cellStyle name="Normal 10 4 3" xfId="1634"/>
    <cellStyle name="Normal 10 5" xfId="770"/>
    <cellStyle name="Normal 10 6" xfId="1627"/>
    <cellStyle name="Normal 2" xfId="14"/>
    <cellStyle name="Normal 2 2" xfId="260"/>
    <cellStyle name="Normal 2 2 2" xfId="552"/>
    <cellStyle name="Normal 2 2 2 2" xfId="1160"/>
    <cellStyle name="Normal 2 2 2 3" xfId="1637"/>
    <cellStyle name="Normal 2 2 3" xfId="879"/>
    <cellStyle name="Normal 2 2 4" xfId="1636"/>
    <cellStyle name="Normal 2 3" xfId="261"/>
    <cellStyle name="Normal 2 3 2" xfId="553"/>
    <cellStyle name="Normal 2 3 2 2" xfId="1161"/>
    <cellStyle name="Normal 2 3 3" xfId="880"/>
    <cellStyle name="Normal 2 3 4" xfId="1638"/>
    <cellStyle name="Normal 2 4" xfId="262"/>
    <cellStyle name="Normal 2 4 2" xfId="554"/>
    <cellStyle name="Normal 2 4 2 2" xfId="1162"/>
    <cellStyle name="Normal 2 4 3" xfId="881"/>
    <cellStyle name="Normal 2 4 4" xfId="1639"/>
    <cellStyle name="Normal 2 5" xfId="352"/>
    <cellStyle name="Normal 2 5 2" xfId="960"/>
    <cellStyle name="Normal 2 5 3" xfId="1640"/>
    <cellStyle name="Normal 2 6" xfId="688"/>
    <cellStyle name="Normal 2 7" xfId="1635"/>
    <cellStyle name="Normal 25" xfId="1641"/>
    <cellStyle name="Normal 3" xfId="15"/>
    <cellStyle name="Normal 3 2" xfId="99"/>
    <cellStyle name="Normal 3 2 2" xfId="337"/>
    <cellStyle name="Normal 3 2 2 2" xfId="618"/>
    <cellStyle name="Normal 3 2 2 2 2" xfId="1226"/>
    <cellStyle name="Normal 3 2 2 3" xfId="945"/>
    <cellStyle name="Normal 3 2 2 4" xfId="1644"/>
    <cellStyle name="Normal 3 2 3" xfId="437"/>
    <cellStyle name="Normal 3 2 3 2" xfId="1045"/>
    <cellStyle name="Normal 3 2 4" xfId="773"/>
    <cellStyle name="Normal 3 2 5" xfId="1643"/>
    <cellStyle name="Normal 3 3" xfId="100"/>
    <cellStyle name="Normal 3 3 2" xfId="438"/>
    <cellStyle name="Normal 3 3 2 2" xfId="1046"/>
    <cellStyle name="Normal 3 3 3" xfId="774"/>
    <cellStyle name="Normal 3 3 4" xfId="1645"/>
    <cellStyle name="Normal 3 4" xfId="101"/>
    <cellStyle name="Normal 3 4 2" xfId="439"/>
    <cellStyle name="Normal 3 4 2 2" xfId="1047"/>
    <cellStyle name="Normal 3 4 2 3" xfId="1647"/>
    <cellStyle name="Normal 3 4 3" xfId="775"/>
    <cellStyle name="Normal 3 4 4" xfId="1646"/>
    <cellStyle name="Normal 3 5" xfId="263"/>
    <cellStyle name="Normal 3 5 2" xfId="555"/>
    <cellStyle name="Normal 3 5 2 2" xfId="1163"/>
    <cellStyle name="Normal 3 5 2 3" xfId="1649"/>
    <cellStyle name="Normal 3 5 3" xfId="882"/>
    <cellStyle name="Normal 3 5 4" xfId="1648"/>
    <cellStyle name="Normal 3 6" xfId="353"/>
    <cellStyle name="Normal 3 6 2" xfId="961"/>
    <cellStyle name="Normal 3 6 3" xfId="1650"/>
    <cellStyle name="Normal 3 7" xfId="689"/>
    <cellStyle name="Normal 3 8" xfId="1642"/>
    <cellStyle name="Normal 4" xfId="102"/>
    <cellStyle name="Normal 4 2" xfId="103"/>
    <cellStyle name="Normal 4 2 2" xfId="441"/>
    <cellStyle name="Normal 4 2 2 2" xfId="1049"/>
    <cellStyle name="Normal 4 2 3" xfId="777"/>
    <cellStyle name="Normal 4 2 4" xfId="1652"/>
    <cellStyle name="Normal 4 3" xfId="104"/>
    <cellStyle name="Normal 4 3 2" xfId="264"/>
    <cellStyle name="Normal 4 3 2 2" xfId="556"/>
    <cellStyle name="Normal 4 3 2 2 2" xfId="1164"/>
    <cellStyle name="Normal 4 3 2 2 3" xfId="1655"/>
    <cellStyle name="Normal 4 3 2 3" xfId="883"/>
    <cellStyle name="Normal 4 3 2 4" xfId="1654"/>
    <cellStyle name="Normal 4 3 3" xfId="442"/>
    <cellStyle name="Normal 4 3 3 2" xfId="1050"/>
    <cellStyle name="Normal 4 3 3 3" xfId="1656"/>
    <cellStyle name="Normal 4 3 4" xfId="778"/>
    <cellStyle name="Normal 4 3 5" xfId="1653"/>
    <cellStyle name="Normal 4 4" xfId="105"/>
    <cellStyle name="Normal 4 4 2" xfId="443"/>
    <cellStyle name="Normal 4 4 2 2" xfId="1051"/>
    <cellStyle name="Normal 4 4 3" xfId="779"/>
    <cellStyle name="Normal 4 4 4" xfId="1657"/>
    <cellStyle name="Normal 4 5" xfId="265"/>
    <cellStyle name="Normal 4 5 2" xfId="557"/>
    <cellStyle name="Normal 4 5 2 2" xfId="1165"/>
    <cellStyle name="Normal 4 5 2 3" xfId="1659"/>
    <cellStyle name="Normal 4 5 3" xfId="884"/>
    <cellStyle name="Normal 4 5 4" xfId="1658"/>
    <cellStyle name="Normal 4 6" xfId="440"/>
    <cellStyle name="Normal 4 6 2" xfId="1048"/>
    <cellStyle name="Normal 4 6 3" xfId="1660"/>
    <cellStyle name="Normal 4 7" xfId="776"/>
    <cellStyle name="Normal 4 8" xfId="1651"/>
    <cellStyle name="Normal 5" xfId="266"/>
    <cellStyle name="Normal 5 2" xfId="558"/>
    <cellStyle name="Normal 5 2 2" xfId="1166"/>
    <cellStyle name="Normal 5 2 3" xfId="1662"/>
    <cellStyle name="Normal 5 3" xfId="885"/>
    <cellStyle name="Normal 5 4" xfId="1661"/>
    <cellStyle name="Normal 6" xfId="267"/>
    <cellStyle name="Normal 6 2" xfId="559"/>
    <cellStyle name="Normal 6 2 2" xfId="1167"/>
    <cellStyle name="Normal 6 2 3" xfId="1664"/>
    <cellStyle name="Normal 6 3" xfId="886"/>
    <cellStyle name="Normal 6 4" xfId="1663"/>
    <cellStyle name="Normal 7" xfId="237"/>
    <cellStyle name="Normal 7 2" xfId="529"/>
    <cellStyle name="Normal 7 2 2" xfId="1137"/>
    <cellStyle name="Normal 7 2 3" xfId="1666"/>
    <cellStyle name="Normal 7 3" xfId="856"/>
    <cellStyle name="Normal 7 4" xfId="1665"/>
    <cellStyle name="Normal 8" xfId="268"/>
    <cellStyle name="Normal 8 2" xfId="306"/>
    <cellStyle name="Normal 8 2 2" xfId="597"/>
    <cellStyle name="Normal 8 2 2 2" xfId="1205"/>
    <cellStyle name="Normal 8 2 2 3" xfId="1669"/>
    <cellStyle name="Normal 8 2 3" xfId="924"/>
    <cellStyle name="Normal 8 2 4" xfId="1668"/>
    <cellStyle name="Normal 8 3" xfId="560"/>
    <cellStyle name="Normal 8 3 2" xfId="1168"/>
    <cellStyle name="Normal 8 3 3" xfId="1670"/>
    <cellStyle name="Normal 8 4" xfId="887"/>
    <cellStyle name="Normal 8 5" xfId="1667"/>
    <cellStyle name="Note 2" xfId="106"/>
    <cellStyle name="Note 2 2" xfId="269"/>
    <cellStyle name="Note 2 2 2" xfId="270"/>
    <cellStyle name="Note 2 2 2 2" xfId="562"/>
    <cellStyle name="Note 2 2 2 2 2" xfId="522"/>
    <cellStyle name="Note 2 2 2 2 2 2" xfId="1130"/>
    <cellStyle name="Note 2 2 2 2 2 2 2" xfId="1382"/>
    <cellStyle name="Note 2 2 2 2 2 3" xfId="1292"/>
    <cellStyle name="Note 2 2 2 2 3" xfId="1170"/>
    <cellStyle name="Note 2 2 2 2 3 2" xfId="1400"/>
    <cellStyle name="Note 2 2 2 2 4" xfId="1310"/>
    <cellStyle name="Note 2 2 2 3" xfId="624"/>
    <cellStyle name="Note 2 2 2 3 2" xfId="1232"/>
    <cellStyle name="Note 2 2 2 3 2 2" xfId="1418"/>
    <cellStyle name="Note 2 2 2 3 3" xfId="1328"/>
    <cellStyle name="Note 2 2 2 4" xfId="889"/>
    <cellStyle name="Note 2 2 2 5" xfId="1673"/>
    <cellStyle name="Note 2 2 3" xfId="271"/>
    <cellStyle name="Note 2 2 3 2" xfId="563"/>
    <cellStyle name="Note 2 2 3 2 2" xfId="646"/>
    <cellStyle name="Note 2 2 3 2 2 2" xfId="1254"/>
    <cellStyle name="Note 2 2 3 2 2 2 2" xfId="1439"/>
    <cellStyle name="Note 2 2 3 2 2 3" xfId="1349"/>
    <cellStyle name="Note 2 2 3 2 3" xfId="1171"/>
    <cellStyle name="Note 2 2 3 2 3 2" xfId="1401"/>
    <cellStyle name="Note 2 2 3 2 4" xfId="1311"/>
    <cellStyle name="Note 2 2 3 3" xfId="655"/>
    <cellStyle name="Note 2 2 3 3 2" xfId="1263"/>
    <cellStyle name="Note 2 2 3 3 2 2" xfId="1448"/>
    <cellStyle name="Note 2 2 3 3 3" xfId="1358"/>
    <cellStyle name="Note 2 2 3 4" xfId="890"/>
    <cellStyle name="Note 2 2 3 5" xfId="1674"/>
    <cellStyle name="Note 2 2 4" xfId="561"/>
    <cellStyle name="Note 2 2 4 2" xfId="647"/>
    <cellStyle name="Note 2 2 4 2 2" xfId="1255"/>
    <cellStyle name="Note 2 2 4 2 2 2" xfId="1440"/>
    <cellStyle name="Note 2 2 4 2 3" xfId="1350"/>
    <cellStyle name="Note 2 2 4 3" xfId="1169"/>
    <cellStyle name="Note 2 2 4 3 2" xfId="1399"/>
    <cellStyle name="Note 2 2 4 4" xfId="1309"/>
    <cellStyle name="Note 2 2 5" xfId="656"/>
    <cellStyle name="Note 2 2 5 2" xfId="1264"/>
    <cellStyle name="Note 2 2 5 2 2" xfId="1449"/>
    <cellStyle name="Note 2 2 5 3" xfId="1359"/>
    <cellStyle name="Note 2 2 6" xfId="888"/>
    <cellStyle name="Note 2 2 7" xfId="1672"/>
    <cellStyle name="Note 2 3" xfId="272"/>
    <cellStyle name="Note 2 3 2" xfId="564"/>
    <cellStyle name="Note 2 3 2 2" xfId="523"/>
    <cellStyle name="Note 2 3 2 2 2" xfId="1131"/>
    <cellStyle name="Note 2 3 2 2 2 2" xfId="1383"/>
    <cellStyle name="Note 2 3 2 2 3" xfId="1293"/>
    <cellStyle name="Note 2 3 2 3" xfId="1172"/>
    <cellStyle name="Note 2 3 2 3 2" xfId="1402"/>
    <cellStyle name="Note 2 3 2 4" xfId="1312"/>
    <cellStyle name="Note 2 3 3" xfId="670"/>
    <cellStyle name="Note 2 3 3 2" xfId="1278"/>
    <cellStyle name="Note 2 3 3 2 2" xfId="1463"/>
    <cellStyle name="Note 2 3 3 3" xfId="1373"/>
    <cellStyle name="Note 2 3 4" xfId="891"/>
    <cellStyle name="Note 2 3 5" xfId="1675"/>
    <cellStyle name="Note 2 4" xfId="273"/>
    <cellStyle name="Note 2 4 2" xfId="565"/>
    <cellStyle name="Note 2 4 2 2" xfId="644"/>
    <cellStyle name="Note 2 4 2 2 2" xfId="1252"/>
    <cellStyle name="Note 2 4 2 2 2 2" xfId="1437"/>
    <cellStyle name="Note 2 4 2 2 3" xfId="1347"/>
    <cellStyle name="Note 2 4 2 3" xfId="1173"/>
    <cellStyle name="Note 2 4 2 3 2" xfId="1403"/>
    <cellStyle name="Note 2 4 2 4" xfId="1313"/>
    <cellStyle name="Note 2 4 3" xfId="639"/>
    <cellStyle name="Note 2 4 3 2" xfId="1247"/>
    <cellStyle name="Note 2 4 3 2 2" xfId="1432"/>
    <cellStyle name="Note 2 4 3 3" xfId="1342"/>
    <cellStyle name="Note 2 4 4" xfId="892"/>
    <cellStyle name="Note 2 4 5" xfId="1676"/>
    <cellStyle name="Note 2 5" xfId="444"/>
    <cellStyle name="Note 2 5 2" xfId="652"/>
    <cellStyle name="Note 2 5 2 2" xfId="1260"/>
    <cellStyle name="Note 2 5 2 2 2" xfId="1445"/>
    <cellStyle name="Note 2 5 2 3" xfId="1355"/>
    <cellStyle name="Note 2 5 3" xfId="1052"/>
    <cellStyle name="Note 2 5 3 2" xfId="1376"/>
    <cellStyle name="Note 2 5 4" xfId="1286"/>
    <cellStyle name="Note 2 6" xfId="658"/>
    <cellStyle name="Note 2 6 2" xfId="1266"/>
    <cellStyle name="Note 2 6 2 2" xfId="1451"/>
    <cellStyle name="Note 2 6 3" xfId="1361"/>
    <cellStyle name="Note 2 7" xfId="780"/>
    <cellStyle name="Note 2 8" xfId="1671"/>
    <cellStyle name="Output 2" xfId="107"/>
    <cellStyle name="Output 2 2" xfId="274"/>
    <cellStyle name="Output 2 2 2" xfId="275"/>
    <cellStyle name="Output 2 2 2 2" xfId="567"/>
    <cellStyle name="Output 2 2 2 2 2" xfId="524"/>
    <cellStyle name="Output 2 2 2 2 2 2" xfId="1132"/>
    <cellStyle name="Output 2 2 2 2 2 2 2" xfId="1384"/>
    <cellStyle name="Output 2 2 2 2 2 3" xfId="1294"/>
    <cellStyle name="Output 2 2 2 2 3" xfId="1175"/>
    <cellStyle name="Output 2 2 2 2 3 2" xfId="1405"/>
    <cellStyle name="Output 2 2 2 2 4" xfId="1315"/>
    <cellStyle name="Output 2 2 2 3" xfId="638"/>
    <cellStyle name="Output 2 2 2 3 2" xfId="1246"/>
    <cellStyle name="Output 2 2 2 3 2 2" xfId="1431"/>
    <cellStyle name="Output 2 2 2 3 3" xfId="1341"/>
    <cellStyle name="Output 2 2 2 4" xfId="894"/>
    <cellStyle name="Output 2 2 2 5" xfId="1679"/>
    <cellStyle name="Output 2 2 3" xfId="276"/>
    <cellStyle name="Output 2 2 3 2" xfId="568"/>
    <cellStyle name="Output 2 2 3 2 2" xfId="525"/>
    <cellStyle name="Output 2 2 3 2 2 2" xfId="1133"/>
    <cellStyle name="Output 2 2 3 2 2 2 2" xfId="1385"/>
    <cellStyle name="Output 2 2 3 2 2 3" xfId="1295"/>
    <cellStyle name="Output 2 2 3 2 3" xfId="1176"/>
    <cellStyle name="Output 2 2 3 2 3 2" xfId="1406"/>
    <cellStyle name="Output 2 2 3 2 4" xfId="1316"/>
    <cellStyle name="Output 2 2 3 3" xfId="667"/>
    <cellStyle name="Output 2 2 3 3 2" xfId="1275"/>
    <cellStyle name="Output 2 2 3 3 2 2" xfId="1460"/>
    <cellStyle name="Output 2 2 3 3 3" xfId="1370"/>
    <cellStyle name="Output 2 2 3 4" xfId="895"/>
    <cellStyle name="Output 2 2 3 5" xfId="1680"/>
    <cellStyle name="Output 2 2 4" xfId="566"/>
    <cellStyle name="Output 2 2 4 2" xfId="645"/>
    <cellStyle name="Output 2 2 4 2 2" xfId="1253"/>
    <cellStyle name="Output 2 2 4 2 2 2" xfId="1438"/>
    <cellStyle name="Output 2 2 4 2 3" xfId="1348"/>
    <cellStyle name="Output 2 2 4 3" xfId="1174"/>
    <cellStyle name="Output 2 2 4 3 2" xfId="1404"/>
    <cellStyle name="Output 2 2 4 4" xfId="1314"/>
    <cellStyle name="Output 2 2 5" xfId="669"/>
    <cellStyle name="Output 2 2 5 2" xfId="1277"/>
    <cellStyle name="Output 2 2 5 2 2" xfId="1462"/>
    <cellStyle name="Output 2 2 5 3" xfId="1372"/>
    <cellStyle name="Output 2 2 6" xfId="893"/>
    <cellStyle name="Output 2 2 7" xfId="1678"/>
    <cellStyle name="Output 2 3" xfId="277"/>
    <cellStyle name="Output 2 3 2" xfId="569"/>
    <cellStyle name="Output 2 3 2 2" xfId="643"/>
    <cellStyle name="Output 2 3 2 2 2" xfId="1251"/>
    <cellStyle name="Output 2 3 2 2 2 2" xfId="1436"/>
    <cellStyle name="Output 2 3 2 2 3" xfId="1346"/>
    <cellStyle name="Output 2 3 2 3" xfId="1177"/>
    <cellStyle name="Output 2 3 2 3 2" xfId="1407"/>
    <cellStyle name="Output 2 3 2 4" xfId="1317"/>
    <cellStyle name="Output 2 3 3" xfId="668"/>
    <cellStyle name="Output 2 3 3 2" xfId="1276"/>
    <cellStyle name="Output 2 3 3 2 2" xfId="1461"/>
    <cellStyle name="Output 2 3 3 3" xfId="1371"/>
    <cellStyle name="Output 2 3 4" xfId="896"/>
    <cellStyle name="Output 2 3 5" xfId="1681"/>
    <cellStyle name="Output 2 4" xfId="278"/>
    <cellStyle name="Output 2 4 2" xfId="570"/>
    <cellStyle name="Output 2 4 2 2" xfId="526"/>
    <cellStyle name="Output 2 4 2 2 2" xfId="1134"/>
    <cellStyle name="Output 2 4 2 2 2 2" xfId="1386"/>
    <cellStyle name="Output 2 4 2 2 3" xfId="1296"/>
    <cellStyle name="Output 2 4 2 3" xfId="1178"/>
    <cellStyle name="Output 2 4 2 3 2" xfId="1408"/>
    <cellStyle name="Output 2 4 2 4" xfId="1318"/>
    <cellStyle name="Output 2 4 3" xfId="637"/>
    <cellStyle name="Output 2 4 3 2" xfId="1245"/>
    <cellStyle name="Output 2 4 3 2 2" xfId="1430"/>
    <cellStyle name="Output 2 4 3 3" xfId="1340"/>
    <cellStyle name="Output 2 4 4" xfId="897"/>
    <cellStyle name="Output 2 4 5" xfId="1682"/>
    <cellStyle name="Output 2 5" xfId="445"/>
    <cellStyle name="Output 2 5 2" xfId="620"/>
    <cellStyle name="Output 2 5 2 2" xfId="1228"/>
    <cellStyle name="Output 2 5 2 2 2" xfId="1414"/>
    <cellStyle name="Output 2 5 2 3" xfId="1324"/>
    <cellStyle name="Output 2 5 3" xfId="1053"/>
    <cellStyle name="Output 2 5 3 2" xfId="1377"/>
    <cellStyle name="Output 2 5 4" xfId="1287"/>
    <cellStyle name="Output 2 6" xfId="625"/>
    <cellStyle name="Output 2 6 2" xfId="1233"/>
    <cellStyle name="Output 2 6 2 2" xfId="1419"/>
    <cellStyle name="Output 2 6 3" xfId="1329"/>
    <cellStyle name="Output 2 7" xfId="781"/>
    <cellStyle name="Output 2 8" xfId="1677"/>
    <cellStyle name="Percent 2" xfId="108"/>
    <cellStyle name="Percent 3" xfId="279"/>
    <cellStyle name="Percent 3 2" xfId="1684"/>
    <cellStyle name="Percent 3 3" xfId="1683"/>
    <cellStyle name="Style 1" xfId="336"/>
    <cellStyle name="Style 1 2" xfId="617"/>
    <cellStyle name="Style 1 2 2" xfId="1225"/>
    <cellStyle name="Style 1 3" xfId="944"/>
    <cellStyle name="Title 2" xfId="109"/>
    <cellStyle name="Title 2 2" xfId="446"/>
    <cellStyle name="Title 2 2 2" xfId="1054"/>
    <cellStyle name="Title 2 3" xfId="782"/>
    <cellStyle name="Title 2 4" xfId="1685"/>
    <cellStyle name="Total 2" xfId="110"/>
    <cellStyle name="Total 2 2" xfId="280"/>
    <cellStyle name="Total 2 2 2" xfId="281"/>
    <cellStyle name="Total 2 2 2 2" xfId="572"/>
    <cellStyle name="Total 2 2 2 2 2" xfId="642"/>
    <cellStyle name="Total 2 2 2 2 2 2" xfId="1250"/>
    <cellStyle name="Total 2 2 2 2 2 2 2" xfId="1435"/>
    <cellStyle name="Total 2 2 2 2 2 3" xfId="1345"/>
    <cellStyle name="Total 2 2 2 2 3" xfId="1180"/>
    <cellStyle name="Total 2 2 2 2 3 2" xfId="1410"/>
    <cellStyle name="Total 2 2 2 2 4" xfId="1320"/>
    <cellStyle name="Total 2 2 2 3" xfId="635"/>
    <cellStyle name="Total 2 2 2 3 2" xfId="1243"/>
    <cellStyle name="Total 2 2 2 3 2 2" xfId="1428"/>
    <cellStyle name="Total 2 2 2 3 3" xfId="1338"/>
    <cellStyle name="Total 2 2 2 4" xfId="899"/>
    <cellStyle name="Total 2 2 2 5" xfId="1688"/>
    <cellStyle name="Total 2 2 3" xfId="282"/>
    <cellStyle name="Total 2 2 3 2" xfId="573"/>
    <cellStyle name="Total 2 2 3 2 2" xfId="527"/>
    <cellStyle name="Total 2 2 3 2 2 2" xfId="1135"/>
    <cellStyle name="Total 2 2 3 2 2 2 2" xfId="1387"/>
    <cellStyle name="Total 2 2 3 2 2 3" xfId="1297"/>
    <cellStyle name="Total 2 2 3 2 3" xfId="1181"/>
    <cellStyle name="Total 2 2 3 2 3 2" xfId="1411"/>
    <cellStyle name="Total 2 2 3 2 4" xfId="1321"/>
    <cellStyle name="Total 2 2 3 3" xfId="623"/>
    <cellStyle name="Total 2 2 3 3 2" xfId="1231"/>
    <cellStyle name="Total 2 2 3 3 2 2" xfId="1417"/>
    <cellStyle name="Total 2 2 3 3 3" xfId="1327"/>
    <cellStyle name="Total 2 2 3 4" xfId="900"/>
    <cellStyle name="Total 2 2 3 5" xfId="1689"/>
    <cellStyle name="Total 2 2 4" xfId="571"/>
    <cellStyle name="Total 2 2 4 2" xfId="641"/>
    <cellStyle name="Total 2 2 4 2 2" xfId="1249"/>
    <cellStyle name="Total 2 2 4 2 2 2" xfId="1434"/>
    <cellStyle name="Total 2 2 4 2 3" xfId="1344"/>
    <cellStyle name="Total 2 2 4 3" xfId="1179"/>
    <cellStyle name="Total 2 2 4 3 2" xfId="1409"/>
    <cellStyle name="Total 2 2 4 4" xfId="1319"/>
    <cellStyle name="Total 2 2 5" xfId="636"/>
    <cellStyle name="Total 2 2 5 2" xfId="1244"/>
    <cellStyle name="Total 2 2 5 2 2" xfId="1429"/>
    <cellStyle name="Total 2 2 5 3" xfId="1339"/>
    <cellStyle name="Total 2 2 6" xfId="898"/>
    <cellStyle name="Total 2 2 7" xfId="1687"/>
    <cellStyle name="Total 2 3" xfId="283"/>
    <cellStyle name="Total 2 3 2" xfId="574"/>
    <cellStyle name="Total 2 3 2 2" xfId="528"/>
    <cellStyle name="Total 2 3 2 2 2" xfId="1136"/>
    <cellStyle name="Total 2 3 2 2 2 2" xfId="1388"/>
    <cellStyle name="Total 2 3 2 2 3" xfId="1298"/>
    <cellStyle name="Total 2 3 2 3" xfId="1182"/>
    <cellStyle name="Total 2 3 2 3 2" xfId="1412"/>
    <cellStyle name="Total 2 3 2 4" xfId="1322"/>
    <cellStyle name="Total 2 3 3" xfId="654"/>
    <cellStyle name="Total 2 3 3 2" xfId="1262"/>
    <cellStyle name="Total 2 3 3 2 2" xfId="1447"/>
    <cellStyle name="Total 2 3 3 3" xfId="1357"/>
    <cellStyle name="Total 2 3 4" xfId="901"/>
    <cellStyle name="Total 2 3 5" xfId="1690"/>
    <cellStyle name="Total 2 4" xfId="284"/>
    <cellStyle name="Total 2 4 2" xfId="575"/>
    <cellStyle name="Total 2 4 2 2" xfId="640"/>
    <cellStyle name="Total 2 4 2 2 2" xfId="1248"/>
    <cellStyle name="Total 2 4 2 2 2 2" xfId="1433"/>
    <cellStyle name="Total 2 4 2 2 3" xfId="1343"/>
    <cellStyle name="Total 2 4 2 3" xfId="1183"/>
    <cellStyle name="Total 2 4 2 3 2" xfId="1413"/>
    <cellStyle name="Total 2 4 2 4" xfId="1323"/>
    <cellStyle name="Total 2 4 3" xfId="622"/>
    <cellStyle name="Total 2 4 3 2" xfId="1230"/>
    <cellStyle name="Total 2 4 3 2 2" xfId="1416"/>
    <cellStyle name="Total 2 4 3 3" xfId="1326"/>
    <cellStyle name="Total 2 4 4" xfId="902"/>
    <cellStyle name="Total 2 4 5" xfId="1691"/>
    <cellStyle name="Total 2 5" xfId="447"/>
    <cellStyle name="Total 2 5 2" xfId="651"/>
    <cellStyle name="Total 2 5 2 2" xfId="1259"/>
    <cellStyle name="Total 2 5 2 2 2" xfId="1444"/>
    <cellStyle name="Total 2 5 2 3" xfId="1354"/>
    <cellStyle name="Total 2 5 3" xfId="1055"/>
    <cellStyle name="Total 2 5 3 2" xfId="1378"/>
    <cellStyle name="Total 2 5 4" xfId="1288"/>
    <cellStyle name="Total 2 6" xfId="657"/>
    <cellStyle name="Total 2 6 2" xfId="1265"/>
    <cellStyle name="Total 2 6 2 2" xfId="1450"/>
    <cellStyle name="Total 2 6 3" xfId="1360"/>
    <cellStyle name="Total 2 7" xfId="783"/>
    <cellStyle name="Total 2 8" xfId="1686"/>
    <cellStyle name="Warning Text 2" xfId="111"/>
    <cellStyle name="Warning Text 2 2" xfId="448"/>
    <cellStyle name="Warning Text 2 2 2" xfId="1056"/>
    <cellStyle name="Warning Text 2 3" xfId="784"/>
    <cellStyle name="Warning Text 2 4" xfId="1692"/>
    <cellStyle name="百分比" xfId="1939" builtinId="5"/>
    <cellStyle name="百分比 2" xfId="1693"/>
    <cellStyle name="備註 2" xfId="136"/>
    <cellStyle name="備註 2 2" xfId="137"/>
    <cellStyle name="備註 2 2 2" xfId="473"/>
    <cellStyle name="備註 2 2 2 2" xfId="1081"/>
    <cellStyle name="備註 2 2 2 3" xfId="1696"/>
    <cellStyle name="備註 2 2 3" xfId="809"/>
    <cellStyle name="備註 2 2 4" xfId="1695"/>
    <cellStyle name="備註 2 3" xfId="287"/>
    <cellStyle name="備註 2 3 2" xfId="578"/>
    <cellStyle name="備註 2 3 2 2" xfId="1186"/>
    <cellStyle name="備註 2 3 2 3" xfId="1698"/>
    <cellStyle name="備註 2 3 3" xfId="905"/>
    <cellStyle name="備註 2 3 4" xfId="1697"/>
    <cellStyle name="備註 2 4" xfId="472"/>
    <cellStyle name="備註 2 4 2" xfId="1080"/>
    <cellStyle name="備註 2 4 3" xfId="1699"/>
    <cellStyle name="備註 2 5" xfId="808"/>
    <cellStyle name="備註 2 6" xfId="1694"/>
    <cellStyle name="標題 1 2" xfId="147"/>
    <cellStyle name="標題 1 2 2" xfId="148"/>
    <cellStyle name="標題 1 2 2 2" xfId="483"/>
    <cellStyle name="標題 1 2 2 2 2" xfId="1091"/>
    <cellStyle name="標題 1 2 2 2 3" xfId="1702"/>
    <cellStyle name="標題 1 2 2 3" xfId="819"/>
    <cellStyle name="標題 1 2 2 4" xfId="1701"/>
    <cellStyle name="標題 1 2 3" xfId="482"/>
    <cellStyle name="標題 1 2 3 2" xfId="1090"/>
    <cellStyle name="標題 1 2 3 3" xfId="1703"/>
    <cellStyle name="標題 1 2 4" xfId="818"/>
    <cellStyle name="標題 1 2 5" xfId="1700"/>
    <cellStyle name="標題 2 2" xfId="149"/>
    <cellStyle name="標題 2 2 2" xfId="150"/>
    <cellStyle name="標題 2 2 2 2" xfId="485"/>
    <cellStyle name="標題 2 2 2 2 2" xfId="1093"/>
    <cellStyle name="標題 2 2 2 2 3" xfId="1706"/>
    <cellStyle name="標題 2 2 2 3" xfId="821"/>
    <cellStyle name="標題 2 2 2 4" xfId="1705"/>
    <cellStyle name="標題 2 2 3" xfId="484"/>
    <cellStyle name="標題 2 2 3 2" xfId="1092"/>
    <cellStyle name="標題 2 2 3 3" xfId="1707"/>
    <cellStyle name="標題 2 2 4" xfId="820"/>
    <cellStyle name="標題 2 2 5" xfId="1704"/>
    <cellStyle name="標題 3 2" xfId="151"/>
    <cellStyle name="標題 3 2 2" xfId="152"/>
    <cellStyle name="標題 3 2 2 2" xfId="487"/>
    <cellStyle name="標題 3 2 2 2 2" xfId="1095"/>
    <cellStyle name="標題 3 2 2 2 3" xfId="1710"/>
    <cellStyle name="標題 3 2 2 3" xfId="823"/>
    <cellStyle name="標題 3 2 2 4" xfId="1709"/>
    <cellStyle name="標題 3 2 3" xfId="486"/>
    <cellStyle name="標題 3 2 3 2" xfId="1094"/>
    <cellStyle name="標題 3 2 3 3" xfId="1711"/>
    <cellStyle name="標題 3 2 4" xfId="822"/>
    <cellStyle name="標題 3 2 5" xfId="1708"/>
    <cellStyle name="標題 4 2" xfId="153"/>
    <cellStyle name="標題 4 2 2" xfId="154"/>
    <cellStyle name="標題 4 2 2 2" xfId="489"/>
    <cellStyle name="標題 4 2 2 2 2" xfId="1097"/>
    <cellStyle name="標題 4 2 2 2 3" xfId="1714"/>
    <cellStyle name="標題 4 2 2 3" xfId="825"/>
    <cellStyle name="標題 4 2 2 4" xfId="1713"/>
    <cellStyle name="標題 4 2 3" xfId="488"/>
    <cellStyle name="標題 4 2 3 2" xfId="1096"/>
    <cellStyle name="標題 4 2 3 3" xfId="1715"/>
    <cellStyle name="標題 4 2 4" xfId="824"/>
    <cellStyle name="標題 4 2 5" xfId="1712"/>
    <cellStyle name="標題 5" xfId="155"/>
    <cellStyle name="標題 5 2" xfId="156"/>
    <cellStyle name="標題 5 2 2" xfId="491"/>
    <cellStyle name="標題 5 2 2 2" xfId="1099"/>
    <cellStyle name="標題 5 2 2 3" xfId="1718"/>
    <cellStyle name="標題 5 2 3" xfId="827"/>
    <cellStyle name="標題 5 2 4" xfId="1717"/>
    <cellStyle name="標題 5 3" xfId="490"/>
    <cellStyle name="標題 5 3 2" xfId="1098"/>
    <cellStyle name="標題 5 3 3" xfId="1719"/>
    <cellStyle name="標題 5 4" xfId="826"/>
    <cellStyle name="標題 5 5" xfId="1716"/>
    <cellStyle name="標準_Li-Bai" xfId="146"/>
    <cellStyle name="常规" xfId="0" builtinId="0"/>
    <cellStyle name="常规 10" xfId="288"/>
    <cellStyle name="常规 10 2" xfId="327"/>
    <cellStyle name="常规 10 2 2" xfId="608"/>
    <cellStyle name="常规 10 2 2 2" xfId="1216"/>
    <cellStyle name="常规 10 2 2 3" xfId="1722"/>
    <cellStyle name="常规 10 2 3" xfId="935"/>
    <cellStyle name="常规 10 2 3 2" xfId="1723"/>
    <cellStyle name="常规 10 2 3 2 2" xfId="1724"/>
    <cellStyle name="常规 10 2 3 2 4" xfId="1725"/>
    <cellStyle name="常规 10 2 3 2 4 2" xfId="1726"/>
    <cellStyle name="常规 10 2 4" xfId="1721"/>
    <cellStyle name="常规 10 3" xfId="579"/>
    <cellStyle name="常规 10 3 2" xfId="1187"/>
    <cellStyle name="常规 10 4" xfId="906"/>
    <cellStyle name="常规 10 5" xfId="1720"/>
    <cellStyle name="常规 11" xfId="289"/>
    <cellStyle name="常规 11 2" xfId="328"/>
    <cellStyle name="常规 11 2 2" xfId="609"/>
    <cellStyle name="常规 11 2 2 2" xfId="1217"/>
    <cellStyle name="常规 11 2 3" xfId="936"/>
    <cellStyle name="常规 11 3" xfId="580"/>
    <cellStyle name="常规 11 3 2" xfId="1188"/>
    <cellStyle name="常规 11 4" xfId="907"/>
    <cellStyle name="常规 11 5" xfId="1727"/>
    <cellStyle name="常规 12" xfId="290"/>
    <cellStyle name="常规 12 2" xfId="320"/>
    <cellStyle name="常规 12 2 2" xfId="601"/>
    <cellStyle name="常规 12 2 2 2" xfId="1209"/>
    <cellStyle name="常规 12 2 3" xfId="928"/>
    <cellStyle name="常规 12 3" xfId="581"/>
    <cellStyle name="常规 12 3 2" xfId="1189"/>
    <cellStyle name="常规 12 4" xfId="908"/>
    <cellStyle name="常规 12 5" xfId="1728"/>
    <cellStyle name="常规 13" xfId="291"/>
    <cellStyle name="常规 13 2" xfId="582"/>
    <cellStyle name="常规 13 2 2" xfId="1190"/>
    <cellStyle name="常规 13 3" xfId="909"/>
    <cellStyle name="常规 13 4" xfId="1729"/>
    <cellStyle name="常规 14" xfId="292"/>
    <cellStyle name="常规 14 2" xfId="583"/>
    <cellStyle name="常规 14 2 2" xfId="1191"/>
    <cellStyle name="常规 14 3" xfId="910"/>
    <cellStyle name="常规 14 4" xfId="1730"/>
    <cellStyle name="常规 15" xfId="293"/>
    <cellStyle name="常规 15 2" xfId="584"/>
    <cellStyle name="常规 15 2 2" xfId="1192"/>
    <cellStyle name="常规 15 3" xfId="911"/>
    <cellStyle name="常规 15 4" xfId="1731"/>
    <cellStyle name="常规 16" xfId="294"/>
    <cellStyle name="常规 16 2" xfId="585"/>
    <cellStyle name="常规 16 2 2" xfId="1193"/>
    <cellStyle name="常规 16 3" xfId="912"/>
    <cellStyle name="常规 16 4" xfId="1732"/>
    <cellStyle name="常规 17" xfId="295"/>
    <cellStyle name="常规 17 2" xfId="586"/>
    <cellStyle name="常规 17 2 2" xfId="1194"/>
    <cellStyle name="常规 17 3" xfId="913"/>
    <cellStyle name="常规 17 4" xfId="1733"/>
    <cellStyle name="常规 18" xfId="296"/>
    <cellStyle name="常规 18 2" xfId="587"/>
    <cellStyle name="常规 18 2 2" xfId="1195"/>
    <cellStyle name="常规 18 3" xfId="914"/>
    <cellStyle name="常规 18 4" xfId="1734"/>
    <cellStyle name="常规 19" xfId="297"/>
    <cellStyle name="常规 19 2" xfId="588"/>
    <cellStyle name="常规 19 2 2" xfId="1196"/>
    <cellStyle name="常规 19 3" xfId="915"/>
    <cellStyle name="常规 19 4" xfId="1735"/>
    <cellStyle name="常规 2" xfId="2"/>
    <cellStyle name="常规 2 2" xfId="298"/>
    <cellStyle name="常规 2 2 2" xfId="325"/>
    <cellStyle name="常规 2 2 2 2" xfId="606"/>
    <cellStyle name="常规 2 2 2 2 2" xfId="1214"/>
    <cellStyle name="常规 2 2 2 3" xfId="933"/>
    <cellStyle name="常规 2 2 3" xfId="589"/>
    <cellStyle name="常规 2 2 3 2" xfId="1197"/>
    <cellStyle name="常规 2 2 4" xfId="916"/>
    <cellStyle name="常规 2 2 5" xfId="1737"/>
    <cellStyle name="常规 2 23" xfId="6"/>
    <cellStyle name="常规 2 23 2" xfId="345"/>
    <cellStyle name="常规 2 23 2 2" xfId="953"/>
    <cellStyle name="常规 2 23 2 3" xfId="1739"/>
    <cellStyle name="常规 2 23 3" xfId="681"/>
    <cellStyle name="常规 2 23 4" xfId="1738"/>
    <cellStyle name="常规 2 3" xfId="326"/>
    <cellStyle name="常规 2 3 2" xfId="607"/>
    <cellStyle name="常规 2 3 2 2" xfId="1215"/>
    <cellStyle name="常规 2 3 2 3" xfId="1741"/>
    <cellStyle name="常规 2 3 3" xfId="934"/>
    <cellStyle name="常规 2 3 4" xfId="1740"/>
    <cellStyle name="常规 2 4" xfId="341"/>
    <cellStyle name="常规 2 4 2" xfId="949"/>
    <cellStyle name="常规 2 4 2 2" xfId="1743"/>
    <cellStyle name="常规 2 4 3" xfId="1742"/>
    <cellStyle name="常规 2 5" xfId="674"/>
    <cellStyle name="常规 2 5 2" xfId="1744"/>
    <cellStyle name="常规 2 6" xfId="677"/>
    <cellStyle name="常规 2 7" xfId="1736"/>
    <cellStyle name="常规 2_Tablet RoW Country group 2 2 2" xfId="1745"/>
    <cellStyle name="常规 20" xfId="299"/>
    <cellStyle name="常规 20 2" xfId="590"/>
    <cellStyle name="常规 20 2 2" xfId="1198"/>
    <cellStyle name="常规 20 3" xfId="917"/>
    <cellStyle name="常规 20 4" xfId="1746"/>
    <cellStyle name="常规 21" xfId="300"/>
    <cellStyle name="常规 21 2" xfId="591"/>
    <cellStyle name="常规 21 2 2" xfId="1199"/>
    <cellStyle name="常规 21 3" xfId="918"/>
    <cellStyle name="常规 21 4" xfId="1747"/>
    <cellStyle name="常规 22" xfId="317"/>
    <cellStyle name="常规 22 2" xfId="599"/>
    <cellStyle name="常规 22 2 2" xfId="1207"/>
    <cellStyle name="常规 22 2 2 2" xfId="1750"/>
    <cellStyle name="常规 22 2 3" xfId="1749"/>
    <cellStyle name="常规 22 3" xfId="925"/>
    <cellStyle name="常规 22 3 2" xfId="1752"/>
    <cellStyle name="常规 22 3 3" xfId="1751"/>
    <cellStyle name="常规 22 4" xfId="1753"/>
    <cellStyle name="常规 22 5" xfId="1748"/>
    <cellStyle name="常规 23" xfId="318"/>
    <cellStyle name="常规 23 2" xfId="926"/>
    <cellStyle name="常规 23 2 2" xfId="1755"/>
    <cellStyle name="常规 23 3" xfId="1754"/>
    <cellStyle name="常规 24" xfId="339"/>
    <cellStyle name="常规 24 2" xfId="947"/>
    <cellStyle name="常规 24 2 2" xfId="1757"/>
    <cellStyle name="常规 24 3" xfId="1756"/>
    <cellStyle name="常规 25" xfId="598"/>
    <cellStyle name="常规 25 2" xfId="1206"/>
    <cellStyle name="常规 25 2 2" xfId="1759"/>
    <cellStyle name="常规 25 3" xfId="1758"/>
    <cellStyle name="常规 26" xfId="632"/>
    <cellStyle name="常规 26 2" xfId="1240"/>
    <cellStyle name="常规 26 2 2" xfId="1761"/>
    <cellStyle name="常规 26 3" xfId="1760"/>
    <cellStyle name="常规 27" xfId="671"/>
    <cellStyle name="常规 27 2" xfId="1279"/>
    <cellStyle name="常规 27 2 2" xfId="1763"/>
    <cellStyle name="常规 27 3" xfId="1762"/>
    <cellStyle name="常规 28" xfId="672"/>
    <cellStyle name="常规 28 2" xfId="1280"/>
    <cellStyle name="常规 28 2 2" xfId="1765"/>
    <cellStyle name="常规 28 3" xfId="1764"/>
    <cellStyle name="常规 29" xfId="673"/>
    <cellStyle name="常规 29 2" xfId="1767"/>
    <cellStyle name="常规 29 3" xfId="1766"/>
    <cellStyle name="常规 3" xfId="12"/>
    <cellStyle name="常规 3 10 4" xfId="1769"/>
    <cellStyle name="常规 3 10 4 2" xfId="1770"/>
    <cellStyle name="常规 3 2" xfId="324"/>
    <cellStyle name="常规 3 2 2" xfId="605"/>
    <cellStyle name="常规 3 2 2 2" xfId="1213"/>
    <cellStyle name="常规 3 2 2 3" xfId="1772"/>
    <cellStyle name="常规 3 2 3" xfId="932"/>
    <cellStyle name="常规 3 2 4" xfId="1771"/>
    <cellStyle name="常规 3 3" xfId="329"/>
    <cellStyle name="常规 3 3 2" xfId="610"/>
    <cellStyle name="常规 3 3 2 2" xfId="1218"/>
    <cellStyle name="常规 3 3 2 3" xfId="1774"/>
    <cellStyle name="常规 3 3 3" xfId="937"/>
    <cellStyle name="常规 3 3 4" xfId="1283"/>
    <cellStyle name="常规 3 3 4 2" xfId="1466"/>
    <cellStyle name="常规 3 3 5" xfId="1773"/>
    <cellStyle name="常规 3 4" xfId="350"/>
    <cellStyle name="常规 3 4 2" xfId="958"/>
    <cellStyle name="常规 3 4 2 2" xfId="1776"/>
    <cellStyle name="常规 3 4 3" xfId="1775"/>
    <cellStyle name="常规 3 4 3 2 2" xfId="1777"/>
    <cellStyle name="常规 3 4 3 2 2 2" xfId="1778"/>
    <cellStyle name="常规 3 5" xfId="338"/>
    <cellStyle name="常规 3 5 2" xfId="619"/>
    <cellStyle name="常规 3 5 2 2" xfId="1227"/>
    <cellStyle name="常规 3 5 3" xfId="946"/>
    <cellStyle name="常规 3 5 4" xfId="1779"/>
    <cellStyle name="常规 3 6" xfId="686"/>
    <cellStyle name="常规 3 7" xfId="1768"/>
    <cellStyle name="常规 30" xfId="675"/>
    <cellStyle name="常规 30 2" xfId="1781"/>
    <cellStyle name="常规 30 3" xfId="1780"/>
    <cellStyle name="常规 31" xfId="1282"/>
    <cellStyle name="常规 31 2" xfId="1465"/>
    <cellStyle name="常规 31 2 2" xfId="1783"/>
    <cellStyle name="常规 31 3" xfId="1782"/>
    <cellStyle name="常规 32" xfId="1784"/>
    <cellStyle name="常规 32 2" xfId="1785"/>
    <cellStyle name="常规 33" xfId="1786"/>
    <cellStyle name="常规 33 2" xfId="1787"/>
    <cellStyle name="常规 34" xfId="1788"/>
    <cellStyle name="常规 34 2" xfId="1789"/>
    <cellStyle name="常规 35" xfId="1790"/>
    <cellStyle name="常规 35 2" xfId="1791"/>
    <cellStyle name="常规 36" xfId="1792"/>
    <cellStyle name="常规 36 2" xfId="1793"/>
    <cellStyle name="常规 37" xfId="1794"/>
    <cellStyle name="常规 38" xfId="1467"/>
    <cellStyle name="常规 39" xfId="1938"/>
    <cellStyle name="常规 4" xfId="1"/>
    <cellStyle name="常规 4 2" xfId="330"/>
    <cellStyle name="常规 4 2 2" xfId="611"/>
    <cellStyle name="常规 4 2 2 2" xfId="1219"/>
    <cellStyle name="常规 4 2 3" xfId="938"/>
    <cellStyle name="常规 4 21" xfId="1796"/>
    <cellStyle name="常规 4 3" xfId="331"/>
    <cellStyle name="常规 4 3 2" xfId="612"/>
    <cellStyle name="常规 4 3 2 2" xfId="1220"/>
    <cellStyle name="常规 4 3 3" xfId="939"/>
    <cellStyle name="常规 4 4" xfId="340"/>
    <cellStyle name="常规 4 4 2" xfId="948"/>
    <cellStyle name="常规 4 5" xfId="676"/>
    <cellStyle name="常规 4 6" xfId="1795"/>
    <cellStyle name="常规 5" xfId="301"/>
    <cellStyle name="常规 5 10 2 2 2" xfId="5"/>
    <cellStyle name="常规 5 10 2 2 2 17" xfId="11"/>
    <cellStyle name="常规 5 10 2 2 2 17 2" xfId="349"/>
    <cellStyle name="常规 5 10 2 2 2 17 2 2" xfId="957"/>
    <cellStyle name="常规 5 10 2 2 2 17 2 3" xfId="1800"/>
    <cellStyle name="常规 5 10 2 2 2 17 3" xfId="685"/>
    <cellStyle name="常规 5 10 2 2 2 17 4" xfId="1799"/>
    <cellStyle name="常规 5 10 2 2 2 2" xfId="344"/>
    <cellStyle name="常规 5 10 2 2 2 2 2" xfId="952"/>
    <cellStyle name="常规 5 10 2 2 2 2 3" xfId="1801"/>
    <cellStyle name="常规 5 10 2 2 2 3" xfId="680"/>
    <cellStyle name="常规 5 10 2 2 2 4" xfId="1798"/>
    <cellStyle name="常规 5 10 4 2 3" xfId="3"/>
    <cellStyle name="常规 5 10 4 2 3 2" xfId="342"/>
    <cellStyle name="常规 5 10 4 2 3 2 2" xfId="950"/>
    <cellStyle name="常规 5 10 4 2 3 2 3" xfId="1803"/>
    <cellStyle name="常规 5 10 4 2 3 23" xfId="1804"/>
    <cellStyle name="常规 5 10 4 2 3 23 2" xfId="1805"/>
    <cellStyle name="常规 5 10 4 2 3 23 2 2" xfId="1806"/>
    <cellStyle name="常规 5 10 4 2 3 23 3" xfId="1807"/>
    <cellStyle name="常规 5 10 4 2 3 25" xfId="9"/>
    <cellStyle name="常规 5 10 4 2 3 25 2" xfId="347"/>
    <cellStyle name="常规 5 10 4 2 3 25 2 2" xfId="955"/>
    <cellStyle name="常规 5 10 4 2 3 25 2 3" xfId="1809"/>
    <cellStyle name="常规 5 10 4 2 3 25 3" xfId="683"/>
    <cellStyle name="常规 5 10 4 2 3 25 4" xfId="1808"/>
    <cellStyle name="常规 5 10 4 2 3 3" xfId="678"/>
    <cellStyle name="常规 5 10 4 2 3 4" xfId="1802"/>
    <cellStyle name="常规 5 2" xfId="332"/>
    <cellStyle name="常规 5 2 2" xfId="613"/>
    <cellStyle name="常规 5 2 2 2" xfId="1221"/>
    <cellStyle name="常规 5 2 3" xfId="940"/>
    <cellStyle name="常规 5 3" xfId="592"/>
    <cellStyle name="常规 5 3 2" xfId="1200"/>
    <cellStyle name="常规 5 4" xfId="919"/>
    <cellStyle name="常规 5 5" xfId="1797"/>
    <cellStyle name="常规 6" xfId="302"/>
    <cellStyle name="常规 6 2" xfId="319"/>
    <cellStyle name="常规 6 2 2" xfId="600"/>
    <cellStyle name="常规 6 2 2 2" xfId="1208"/>
    <cellStyle name="常规 6 2 3" xfId="927"/>
    <cellStyle name="常规 6 3" xfId="593"/>
    <cellStyle name="常规 6 3 2" xfId="1201"/>
    <cellStyle name="常规 6 4" xfId="920"/>
    <cellStyle name="常规 6 5" xfId="1810"/>
    <cellStyle name="常规 7" xfId="303"/>
    <cellStyle name="常规 7 2" xfId="323"/>
    <cellStyle name="常规 7 2 2" xfId="604"/>
    <cellStyle name="常规 7 2 2 2" xfId="1212"/>
    <cellStyle name="常规 7 2 3" xfId="931"/>
    <cellStyle name="常规 7 3" xfId="333"/>
    <cellStyle name="常规 7 3 2" xfId="614"/>
    <cellStyle name="常规 7 3 2 2" xfId="1222"/>
    <cellStyle name="常规 7 3 3" xfId="941"/>
    <cellStyle name="常规 7 4" xfId="594"/>
    <cellStyle name="常规 7 4 2" xfId="1202"/>
    <cellStyle name="常规 7 5" xfId="921"/>
    <cellStyle name="常规 7 6" xfId="1811"/>
    <cellStyle name="常规 8" xfId="304"/>
    <cellStyle name="常规 8 2" xfId="322"/>
    <cellStyle name="常规 8 2 2" xfId="603"/>
    <cellStyle name="常规 8 2 2 2" xfId="1211"/>
    <cellStyle name="常规 8 2 3" xfId="930"/>
    <cellStyle name="常规 8 2 4" xfId="1813"/>
    <cellStyle name="常规 8 3" xfId="321"/>
    <cellStyle name="常规 8 3 2" xfId="602"/>
    <cellStyle name="常规 8 3 2 2" xfId="1210"/>
    <cellStyle name="常规 8 3 2 3" xfId="1815"/>
    <cellStyle name="常规 8 3 3" xfId="929"/>
    <cellStyle name="常规 8 3 4" xfId="1814"/>
    <cellStyle name="常规 8 4" xfId="595"/>
    <cellStyle name="常规 8 4 2" xfId="1203"/>
    <cellStyle name="常规 8 4 3" xfId="1816"/>
    <cellStyle name="常规 8 5" xfId="922"/>
    <cellStyle name="常规 8 6" xfId="1812"/>
    <cellStyle name="常规 9" xfId="305"/>
    <cellStyle name="常规 9 16" xfId="4"/>
    <cellStyle name="常规 9 16 2" xfId="8"/>
    <cellStyle name="常规 9 16 2 2" xfId="346"/>
    <cellStyle name="常规 9 16 2 2 2" xfId="954"/>
    <cellStyle name="常规 9 16 2 2 3" xfId="1820"/>
    <cellStyle name="常规 9 16 2 3" xfId="682"/>
    <cellStyle name="常规 9 16 2 4" xfId="1819"/>
    <cellStyle name="常规 9 16 29" xfId="10"/>
    <cellStyle name="常规 9 16 29 2" xfId="348"/>
    <cellStyle name="常规 9 16 29 2 2" xfId="956"/>
    <cellStyle name="常规 9 16 29 2 3" xfId="1822"/>
    <cellStyle name="常规 9 16 29 3" xfId="684"/>
    <cellStyle name="常规 9 16 29 4" xfId="1821"/>
    <cellStyle name="常规 9 16 3" xfId="7"/>
    <cellStyle name="常规 9 16 3 2" xfId="1824"/>
    <cellStyle name="常规 9 16 3 3" xfId="1823"/>
    <cellStyle name="常规 9 16 4" xfId="343"/>
    <cellStyle name="常规 9 16 4 2" xfId="951"/>
    <cellStyle name="常规 9 16 4 3" xfId="1825"/>
    <cellStyle name="常规 9 16 5" xfId="679"/>
    <cellStyle name="常规 9 16 6" xfId="1818"/>
    <cellStyle name="常规 9 2" xfId="335"/>
    <cellStyle name="常规 9 2 2" xfId="616"/>
    <cellStyle name="常规 9 2 2 2" xfId="1224"/>
    <cellStyle name="常规 9 2 3" xfId="943"/>
    <cellStyle name="常规 9 3" xfId="334"/>
    <cellStyle name="常规 9 3 2" xfId="615"/>
    <cellStyle name="常规 9 3 2 2" xfId="1223"/>
    <cellStyle name="常规 9 3 3" xfId="942"/>
    <cellStyle name="常规 9 4" xfId="596"/>
    <cellStyle name="常规 9 4 2" xfId="1204"/>
    <cellStyle name="常规 9 5" xfId="923"/>
    <cellStyle name="常规 9 6" xfId="1817"/>
    <cellStyle name="超链接" xfId="185" builtinId="8" hidden="1"/>
    <cellStyle name="超链接" xfId="187" builtinId="8" hidden="1"/>
    <cellStyle name="超链接" xfId="189" builtinId="8" hidden="1"/>
    <cellStyle name="超链接" xfId="191" builtinId="8" hidden="1"/>
    <cellStyle name="超链接" xfId="193" builtinId="8" hidden="1"/>
    <cellStyle name="超链接" xfId="195" builtinId="8" hidden="1"/>
    <cellStyle name="超链接" xfId="197" builtinId="8" hidden="1"/>
    <cellStyle name="超链接" xfId="199" builtinId="8" hidden="1"/>
    <cellStyle name="超链接" xfId="201" builtinId="8" hidden="1"/>
    <cellStyle name="超链接" xfId="203" builtinId="8" hidden="1"/>
    <cellStyle name="超链接" xfId="205" builtinId="8" hidden="1"/>
    <cellStyle name="超链接" xfId="207" builtinId="8" hidden="1"/>
    <cellStyle name="超链接" xfId="209" builtinId="8" hidden="1"/>
    <cellStyle name="超链接" xfId="211" builtinId="8" hidden="1"/>
    <cellStyle name="超链接" xfId="213" builtinId="8" hidden="1"/>
    <cellStyle name="超链接" xfId="215" builtinId="8" hidden="1"/>
    <cellStyle name="超链接" xfId="217" builtinId="8" hidden="1"/>
    <cellStyle name="超链接" xfId="219" builtinId="8" hidden="1"/>
    <cellStyle name="超链接" xfId="221" builtinId="8" hidden="1"/>
    <cellStyle name="超链接" xfId="223" builtinId="8" hidden="1"/>
    <cellStyle name="超链接" xfId="225" builtinId="8" hidden="1"/>
    <cellStyle name="超链接" xfId="227" builtinId="8" hidden="1"/>
    <cellStyle name="超链接" xfId="229" builtinId="8" hidden="1"/>
    <cellStyle name="超链接" xfId="231" builtinId="8" hidden="1"/>
    <cellStyle name="超链接" xfId="233" builtinId="8" hidden="1"/>
    <cellStyle name="超链接" xfId="235" builtinId="8" hidden="1"/>
    <cellStyle name="超链接" xfId="307" builtinId="8" hidden="1"/>
    <cellStyle name="超链接" xfId="309" builtinId="8" hidden="1"/>
    <cellStyle name="超链接" xfId="311" builtinId="8" hidden="1"/>
    <cellStyle name="超链接" xfId="313" builtinId="8" hidden="1"/>
    <cellStyle name="超链接" xfId="315" builtinId="8" hidden="1"/>
    <cellStyle name="輔色1 2" xfId="167"/>
    <cellStyle name="輔色1 2 2" xfId="168"/>
    <cellStyle name="輔色1 2 2 2" xfId="502"/>
    <cellStyle name="輔色1 2 2 2 2" xfId="1110"/>
    <cellStyle name="輔色1 2 2 2 3" xfId="1828"/>
    <cellStyle name="輔色1 2 2 3" xfId="839"/>
    <cellStyle name="輔色1 2 2 4" xfId="1827"/>
    <cellStyle name="輔色1 2 3" xfId="501"/>
    <cellStyle name="輔色1 2 3 2" xfId="1109"/>
    <cellStyle name="輔色1 2 3 3" xfId="1829"/>
    <cellStyle name="輔色1 2 4" xfId="838"/>
    <cellStyle name="輔色1 2 5" xfId="1826"/>
    <cellStyle name="輔色2 2" xfId="169"/>
    <cellStyle name="輔色2 2 2" xfId="170"/>
    <cellStyle name="輔色2 2 2 2" xfId="504"/>
    <cellStyle name="輔色2 2 2 2 2" xfId="1112"/>
    <cellStyle name="輔色2 2 2 2 3" xfId="1832"/>
    <cellStyle name="輔色2 2 2 3" xfId="841"/>
    <cellStyle name="輔色2 2 2 4" xfId="1831"/>
    <cellStyle name="輔色2 2 3" xfId="503"/>
    <cellStyle name="輔色2 2 3 2" xfId="1111"/>
    <cellStyle name="輔色2 2 3 3" xfId="1833"/>
    <cellStyle name="輔色2 2 4" xfId="840"/>
    <cellStyle name="輔色2 2 5" xfId="1830"/>
    <cellStyle name="輔色3 2" xfId="171"/>
    <cellStyle name="輔色3 2 2" xfId="172"/>
    <cellStyle name="輔色3 2 2 2" xfId="506"/>
    <cellStyle name="輔色3 2 2 2 2" xfId="1114"/>
    <cellStyle name="輔色3 2 2 2 3" xfId="1836"/>
    <cellStyle name="輔色3 2 2 3" xfId="843"/>
    <cellStyle name="輔色3 2 2 4" xfId="1835"/>
    <cellStyle name="輔色3 2 3" xfId="505"/>
    <cellStyle name="輔色3 2 3 2" xfId="1113"/>
    <cellStyle name="輔色3 2 3 3" xfId="1837"/>
    <cellStyle name="輔色3 2 4" xfId="842"/>
    <cellStyle name="輔色3 2 5" xfId="1834"/>
    <cellStyle name="輔色4 2" xfId="173"/>
    <cellStyle name="輔色4 2 2" xfId="174"/>
    <cellStyle name="輔色4 2 2 2" xfId="508"/>
    <cellStyle name="輔色4 2 2 2 2" xfId="1116"/>
    <cellStyle name="輔色4 2 2 2 3" xfId="1840"/>
    <cellStyle name="輔色4 2 2 3" xfId="845"/>
    <cellStyle name="輔色4 2 2 4" xfId="1839"/>
    <cellStyle name="輔色4 2 3" xfId="507"/>
    <cellStyle name="輔色4 2 3 2" xfId="1115"/>
    <cellStyle name="輔色4 2 3 3" xfId="1841"/>
    <cellStyle name="輔色4 2 4" xfId="844"/>
    <cellStyle name="輔色4 2 5" xfId="1838"/>
    <cellStyle name="輔色5 2" xfId="175"/>
    <cellStyle name="輔色5 2 2" xfId="176"/>
    <cellStyle name="輔色5 2 2 2" xfId="510"/>
    <cellStyle name="輔色5 2 2 2 2" xfId="1118"/>
    <cellStyle name="輔色5 2 2 2 3" xfId="1844"/>
    <cellStyle name="輔色5 2 2 3" xfId="847"/>
    <cellStyle name="輔色5 2 2 4" xfId="1843"/>
    <cellStyle name="輔色5 2 3" xfId="509"/>
    <cellStyle name="輔色5 2 3 2" xfId="1117"/>
    <cellStyle name="輔色5 2 3 3" xfId="1845"/>
    <cellStyle name="輔色5 2 4" xfId="846"/>
    <cellStyle name="輔色5 2 5" xfId="1842"/>
    <cellStyle name="輔色6 2" xfId="177"/>
    <cellStyle name="輔色6 2 2" xfId="178"/>
    <cellStyle name="輔色6 2 2 2" xfId="512"/>
    <cellStyle name="輔色6 2 2 2 2" xfId="1120"/>
    <cellStyle name="輔色6 2 2 2 3" xfId="1848"/>
    <cellStyle name="輔色6 2 2 3" xfId="849"/>
    <cellStyle name="輔色6 2 2 4" xfId="1847"/>
    <cellStyle name="輔色6 2 3" xfId="511"/>
    <cellStyle name="輔色6 2 3 2" xfId="1119"/>
    <cellStyle name="輔色6 2 3 3" xfId="1849"/>
    <cellStyle name="輔色6 2 4" xfId="848"/>
    <cellStyle name="輔色6 2 5" xfId="1846"/>
    <cellStyle name="好 2" xfId="143"/>
    <cellStyle name="好 2 2" xfId="144"/>
    <cellStyle name="好 2 2 2" xfId="480"/>
    <cellStyle name="好 2 2 2 2" xfId="1088"/>
    <cellStyle name="好 2 2 2 3" xfId="1852"/>
    <cellStyle name="好 2 2 3" xfId="816"/>
    <cellStyle name="好 2 2 4" xfId="1851"/>
    <cellStyle name="好 2 3" xfId="479"/>
    <cellStyle name="好 2 3 2" xfId="1087"/>
    <cellStyle name="好 2 3 3" xfId="1853"/>
    <cellStyle name="好 2 4" xfId="815"/>
    <cellStyle name="好 2 5" xfId="1850"/>
    <cellStyle name="好_VS Gift box Pic_01122011" xfId="145"/>
    <cellStyle name="好_VS Gift box Pic_01122011 2" xfId="481"/>
    <cellStyle name="好_VS Gift box Pic_01122011 2 2" xfId="1089"/>
    <cellStyle name="好_VS Gift box Pic_01122011 3" xfId="817"/>
    <cellStyle name="好_VS Gift box Pic_01122011 4" xfId="1854"/>
    <cellStyle name="合計 2" xfId="138"/>
    <cellStyle name="合計 2 2" xfId="139"/>
    <cellStyle name="合計 2 2 2" xfId="475"/>
    <cellStyle name="合計 2 2 2 2" xfId="1083"/>
    <cellStyle name="合計 2 2 2 3" xfId="1857"/>
    <cellStyle name="合計 2 2 3" xfId="811"/>
    <cellStyle name="合計 2 2 4" xfId="1856"/>
    <cellStyle name="合計 2 3" xfId="474"/>
    <cellStyle name="合計 2 3 2" xfId="1082"/>
    <cellStyle name="合計 2 3 3" xfId="1858"/>
    <cellStyle name="合計 2 4" xfId="810"/>
    <cellStyle name="合計 2 5" xfId="1855"/>
    <cellStyle name="壞 2" xfId="140"/>
    <cellStyle name="壞 2 2" xfId="141"/>
    <cellStyle name="壞 2 2 2" xfId="477"/>
    <cellStyle name="壞 2 2 2 2" xfId="1085"/>
    <cellStyle name="壞 2 2 2 3" xfId="1861"/>
    <cellStyle name="壞 2 2 3" xfId="813"/>
    <cellStyle name="壞 2 2 4" xfId="1860"/>
    <cellStyle name="壞 2 3" xfId="476"/>
    <cellStyle name="壞 2 3 2" xfId="1084"/>
    <cellStyle name="壞 2 3 3" xfId="1862"/>
    <cellStyle name="壞 2 4" xfId="812"/>
    <cellStyle name="壞 2 5" xfId="1859"/>
    <cellStyle name="壞_VS Gift box Pic_01122011" xfId="142"/>
    <cellStyle name="壞_VS Gift box Pic_01122011 2" xfId="478"/>
    <cellStyle name="壞_VS Gift box Pic_01122011 2 2" xfId="1086"/>
    <cellStyle name="壞_VS Gift box Pic_01122011 3" xfId="814"/>
    <cellStyle name="壞_VS Gift box Pic_01122011 4" xfId="1863"/>
    <cellStyle name="貨幣 2" xfId="166"/>
    <cellStyle name="貨幣 2 2" xfId="837"/>
    <cellStyle name="貨幣 2 3" xfId="1864"/>
    <cellStyle name="計算方式 2" xfId="160"/>
    <cellStyle name="計算方式 2 2" xfId="161"/>
    <cellStyle name="計算方式 2 2 2" xfId="496"/>
    <cellStyle name="計算方式 2 2 2 2" xfId="1104"/>
    <cellStyle name="計算方式 2 2 2 3" xfId="1867"/>
    <cellStyle name="計算方式 2 2 3" xfId="832"/>
    <cellStyle name="計算方式 2 2 4" xfId="1866"/>
    <cellStyle name="計算方式 2 3" xfId="495"/>
    <cellStyle name="計算方式 2 3 2" xfId="1103"/>
    <cellStyle name="計算方式 2 3 3" xfId="1868"/>
    <cellStyle name="計算方式 2 4" xfId="831"/>
    <cellStyle name="計算方式 2 5" xfId="1865"/>
    <cellStyle name="檢查儲存格 2" xfId="158"/>
    <cellStyle name="檢查儲存格 2 2" xfId="159"/>
    <cellStyle name="檢查儲存格 2 2 2" xfId="494"/>
    <cellStyle name="檢查儲存格 2 2 2 2" xfId="1102"/>
    <cellStyle name="檢查儲存格 2 2 2 3" xfId="1871"/>
    <cellStyle name="檢查儲存格 2 2 3" xfId="830"/>
    <cellStyle name="檢查儲存格 2 2 4" xfId="1870"/>
    <cellStyle name="檢查儲存格 2 3" xfId="493"/>
    <cellStyle name="檢查儲存格 2 3 2" xfId="1101"/>
    <cellStyle name="檢查儲存格 2 3 3" xfId="1872"/>
    <cellStyle name="檢查儲存格 2 4" xfId="829"/>
    <cellStyle name="檢查儲存格 2 5" xfId="1869"/>
    <cellStyle name="警告文字 2" xfId="164"/>
    <cellStyle name="警告文字 2 2" xfId="165"/>
    <cellStyle name="警告文字 2 2 2" xfId="500"/>
    <cellStyle name="警告文字 2 2 2 2" xfId="1108"/>
    <cellStyle name="警告文字 2 2 2 3" xfId="1875"/>
    <cellStyle name="警告文字 2 2 3" xfId="836"/>
    <cellStyle name="警告文字 2 2 4" xfId="1874"/>
    <cellStyle name="警告文字 2 3" xfId="499"/>
    <cellStyle name="警告文字 2 3 2" xfId="1107"/>
    <cellStyle name="警告文字 2 3 3" xfId="1876"/>
    <cellStyle name="警告文字 2 4" xfId="835"/>
    <cellStyle name="警告文字 2 5" xfId="1873"/>
    <cellStyle name="連結的儲存格 2" xfId="183"/>
    <cellStyle name="連結的儲存格 2 2" xfId="184"/>
    <cellStyle name="連結的儲存格 2 2 2" xfId="518"/>
    <cellStyle name="連結的儲存格 2 2 2 2" xfId="1126"/>
    <cellStyle name="連結的儲存格 2 2 2 3" xfId="1879"/>
    <cellStyle name="連結的儲存格 2 2 3" xfId="855"/>
    <cellStyle name="連結的儲存格 2 2 4" xfId="1878"/>
    <cellStyle name="連結的儲存格 2 3" xfId="517"/>
    <cellStyle name="連結的儲存格 2 3 2" xfId="1125"/>
    <cellStyle name="連結的儲存格 2 3 3" xfId="1880"/>
    <cellStyle name="連結的儲存格 2 4" xfId="854"/>
    <cellStyle name="連結的儲存格 2 5" xfId="1877"/>
    <cellStyle name="輸出 2" xfId="181"/>
    <cellStyle name="輸出 2 2" xfId="182"/>
    <cellStyle name="輸出 2 2 2" xfId="516"/>
    <cellStyle name="輸出 2 2 2 2" xfId="1124"/>
    <cellStyle name="輸出 2 2 2 3" xfId="1883"/>
    <cellStyle name="輸出 2 2 3" xfId="853"/>
    <cellStyle name="輸出 2 2 4" xfId="1882"/>
    <cellStyle name="輸出 2 3" xfId="515"/>
    <cellStyle name="輸出 2 3 2" xfId="1123"/>
    <cellStyle name="輸出 2 3 3" xfId="1884"/>
    <cellStyle name="輸出 2 4" xfId="852"/>
    <cellStyle name="輸出 2 5" xfId="1881"/>
    <cellStyle name="輸入 2" xfId="179"/>
    <cellStyle name="輸入 2 2" xfId="180"/>
    <cellStyle name="輸入 2 2 2" xfId="514"/>
    <cellStyle name="輸入 2 2 2 2" xfId="1122"/>
    <cellStyle name="輸入 2 2 2 3" xfId="1887"/>
    <cellStyle name="輸入 2 2 3" xfId="851"/>
    <cellStyle name="輸入 2 2 4" xfId="1886"/>
    <cellStyle name="輸入 2 3" xfId="513"/>
    <cellStyle name="輸入 2 3 2" xfId="1121"/>
    <cellStyle name="輸入 2 3 3" xfId="1888"/>
    <cellStyle name="輸入 2 4" xfId="850"/>
    <cellStyle name="輸入 2 5" xfId="1885"/>
    <cellStyle name="說明文字 2" xfId="162"/>
    <cellStyle name="說明文字 2 2" xfId="163"/>
    <cellStyle name="說明文字 2 2 2" xfId="498"/>
    <cellStyle name="說明文字 2 2 2 2" xfId="1106"/>
    <cellStyle name="說明文字 2 2 2 3" xfId="1891"/>
    <cellStyle name="說明文字 2 2 3" xfId="834"/>
    <cellStyle name="說明文字 2 2 4" xfId="1890"/>
    <cellStyle name="說明文字 2 3" xfId="497"/>
    <cellStyle name="說明文字 2 3 2" xfId="1105"/>
    <cellStyle name="說明文字 2 3 3" xfId="1892"/>
    <cellStyle name="說明文字 2 4" xfId="833"/>
    <cellStyle name="說明文字 2 5" xfId="1889"/>
    <cellStyle name="样式 1" xfId="1893"/>
    <cellStyle name="樣式 1" xfId="157"/>
    <cellStyle name="樣式 1 2" xfId="492"/>
    <cellStyle name="樣式 1 2 2" xfId="1100"/>
    <cellStyle name="樣式 1 3" xfId="828"/>
    <cellStyle name="樣式 1 4" xfId="1894"/>
    <cellStyle name="一般 10" xfId="112"/>
    <cellStyle name="一般 10 2" xfId="449"/>
    <cellStyle name="一般 10 2 2" xfId="1057"/>
    <cellStyle name="一般 10 3" xfId="785"/>
    <cellStyle name="一般 10 4" xfId="1895"/>
    <cellStyle name="一般 11" xfId="113"/>
    <cellStyle name="一般 11 2" xfId="114"/>
    <cellStyle name="一般 11 2 2" xfId="451"/>
    <cellStyle name="一般 11 2 2 2" xfId="1059"/>
    <cellStyle name="一般 11 2 2 3" xfId="1898"/>
    <cellStyle name="一般 11 2 3" xfId="787"/>
    <cellStyle name="一般 11 2 4" xfId="1897"/>
    <cellStyle name="一般 11 3" xfId="285"/>
    <cellStyle name="一般 11 3 2" xfId="576"/>
    <cellStyle name="一般 11 3 2 2" xfId="1184"/>
    <cellStyle name="一般 11 3 2 3" xfId="1900"/>
    <cellStyle name="一般 11 3 3" xfId="903"/>
    <cellStyle name="一般 11 3 4" xfId="1899"/>
    <cellStyle name="一般 11 4" xfId="450"/>
    <cellStyle name="一般 11 4 2" xfId="1058"/>
    <cellStyle name="一般 11 4 3" xfId="1901"/>
    <cellStyle name="一般 11 5" xfId="786"/>
    <cellStyle name="一般 11 6" xfId="1896"/>
    <cellStyle name="一般 12" xfId="115"/>
    <cellStyle name="一般 12 2" xfId="116"/>
    <cellStyle name="一般 12 2 2" xfId="453"/>
    <cellStyle name="一般 12 2 2 2" xfId="1061"/>
    <cellStyle name="一般 12 2 2 3" xfId="1904"/>
    <cellStyle name="一般 12 2 3" xfId="789"/>
    <cellStyle name="一般 12 2 4" xfId="1903"/>
    <cellStyle name="一般 12 3" xfId="286"/>
    <cellStyle name="一般 12 3 2" xfId="577"/>
    <cellStyle name="一般 12 3 2 2" xfId="1185"/>
    <cellStyle name="一般 12 3 2 3" xfId="1906"/>
    <cellStyle name="一般 12 3 3" xfId="904"/>
    <cellStyle name="一般 12 3 4" xfId="1905"/>
    <cellStyle name="一般 12 4" xfId="452"/>
    <cellStyle name="一般 12 4 2" xfId="1060"/>
    <cellStyle name="一般 12 4 3" xfId="1907"/>
    <cellStyle name="一般 12 5" xfId="788"/>
    <cellStyle name="一般 12 6" xfId="1902"/>
    <cellStyle name="一般 13" xfId="117"/>
    <cellStyle name="一般 13 2" xfId="454"/>
    <cellStyle name="一般 13 2 2" xfId="1062"/>
    <cellStyle name="一般 13 2 3" xfId="1909"/>
    <cellStyle name="一般 13 3" xfId="790"/>
    <cellStyle name="一般 13 4" xfId="1908"/>
    <cellStyle name="一般 14" xfId="118"/>
    <cellStyle name="一般 14 2" xfId="455"/>
    <cellStyle name="一般 14 2 2" xfId="1063"/>
    <cellStyle name="一般 14 2 3" xfId="1911"/>
    <cellStyle name="一般 14 3" xfId="791"/>
    <cellStyle name="一般 14 4" xfId="1910"/>
    <cellStyle name="一般 2" xfId="119"/>
    <cellStyle name="一般 2 2" xfId="120"/>
    <cellStyle name="一般 2 2 2" xfId="121"/>
    <cellStyle name="一般 2 2 2 2" xfId="458"/>
    <cellStyle name="一般 2 2 2 2 2" xfId="1066"/>
    <cellStyle name="一般 2 2 2 2 3" xfId="1915"/>
    <cellStyle name="一般 2 2 2 3" xfId="794"/>
    <cellStyle name="一般 2 2 2 4" xfId="1914"/>
    <cellStyle name="一般 2 2 3" xfId="457"/>
    <cellStyle name="一般 2 2 3 2" xfId="1065"/>
    <cellStyle name="一般 2 2 3 3" xfId="1916"/>
    <cellStyle name="一般 2 2 4" xfId="793"/>
    <cellStyle name="一般 2 2 5" xfId="1913"/>
    <cellStyle name="一般 2 3" xfId="122"/>
    <cellStyle name="一般 2 3 2" xfId="459"/>
    <cellStyle name="一般 2 3 2 2" xfId="1067"/>
    <cellStyle name="一般 2 3 3" xfId="795"/>
    <cellStyle name="一般 2 3 4" xfId="1917"/>
    <cellStyle name="一般 2 4" xfId="123"/>
    <cellStyle name="一般 2 4 2" xfId="460"/>
    <cellStyle name="一般 2 4 2 2" xfId="1068"/>
    <cellStyle name="一般 2 4 3" xfId="796"/>
    <cellStyle name="一般 2 4 4" xfId="1918"/>
    <cellStyle name="一般 2 5" xfId="456"/>
    <cellStyle name="一般 2 5 2" xfId="1064"/>
    <cellStyle name="一般 2 6" xfId="792"/>
    <cellStyle name="一般 2 7" xfId="1912"/>
    <cellStyle name="一般 21" xfId="124"/>
    <cellStyle name="一般 21 2" xfId="461"/>
    <cellStyle name="一般 21 2 2" xfId="1069"/>
    <cellStyle name="一般 21 3" xfId="797"/>
    <cellStyle name="一般 21 4" xfId="1919"/>
    <cellStyle name="一般 3" xfId="125"/>
    <cellStyle name="一般 3 2" xfId="462"/>
    <cellStyle name="一般 3 2 2" xfId="1070"/>
    <cellStyle name="一般 3 3" xfId="798"/>
    <cellStyle name="一般 3 4" xfId="1920"/>
    <cellStyle name="一般 4" xfId="126"/>
    <cellStyle name="一般 4 2" xfId="463"/>
    <cellStyle name="一般 4 2 2" xfId="1071"/>
    <cellStyle name="一般 4 3" xfId="799"/>
    <cellStyle name="一般 4 4" xfId="1921"/>
    <cellStyle name="一般 5" xfId="127"/>
    <cellStyle name="一般 5 2" xfId="464"/>
    <cellStyle name="一般 5 2 2" xfId="1072"/>
    <cellStyle name="一般 5 3" xfId="800"/>
    <cellStyle name="一般 5 4" xfId="1922"/>
    <cellStyle name="一般 6" xfId="128"/>
    <cellStyle name="一般 6 2" xfId="129"/>
    <cellStyle name="一般 6 2 2" xfId="466"/>
    <cellStyle name="一般 6 2 2 2" xfId="1074"/>
    <cellStyle name="一般 6 2 2 2 2" xfId="1926"/>
    <cellStyle name="一般 6 2 2 3" xfId="1925"/>
    <cellStyle name="一般 6 2 3" xfId="802"/>
    <cellStyle name="一般 6 2 3 2" xfId="1927"/>
    <cellStyle name="一般 6 2 4" xfId="1924"/>
    <cellStyle name="一般 6 3" xfId="465"/>
    <cellStyle name="一般 6 3 2" xfId="1073"/>
    <cellStyle name="一般 6 3 2 2" xfId="1929"/>
    <cellStyle name="一般 6 3 3" xfId="1928"/>
    <cellStyle name="一般 6 4" xfId="801"/>
    <cellStyle name="一般 6 4 2" xfId="1930"/>
    <cellStyle name="一般 6 5" xfId="1923"/>
    <cellStyle name="一般 7" xfId="130"/>
    <cellStyle name="一般 7 2" xfId="467"/>
    <cellStyle name="一般 7 2 2" xfId="1075"/>
    <cellStyle name="一般 7 3" xfId="803"/>
    <cellStyle name="一般 7 4" xfId="1931"/>
    <cellStyle name="一般 8" xfId="131"/>
    <cellStyle name="一般 8 2" xfId="468"/>
    <cellStyle name="一般 8 2 2" xfId="1076"/>
    <cellStyle name="一般 8 3" xfId="804"/>
    <cellStyle name="一般 8 4" xfId="1932"/>
    <cellStyle name="一般 9" xfId="132"/>
    <cellStyle name="一般 9 2" xfId="469"/>
    <cellStyle name="一般 9 2 2" xfId="1077"/>
    <cellStyle name="一般 9 3" xfId="805"/>
    <cellStyle name="一般 9 4" xfId="1933"/>
    <cellStyle name="一般_A5_ME_Pre_BOM_V0 83" xfId="133"/>
    <cellStyle name="已访问的超链接" xfId="186" builtinId="9" hidden="1"/>
    <cellStyle name="已访问的超链接" xfId="188" builtinId="9" hidden="1"/>
    <cellStyle name="已访问的超链接" xfId="190" builtinId="9" hidden="1"/>
    <cellStyle name="已访问的超链接" xfId="192" builtinId="9" hidden="1"/>
    <cellStyle name="已访问的超链接" xfId="194" builtinId="9" hidden="1"/>
    <cellStyle name="已访问的超链接" xfId="196" builtinId="9" hidden="1"/>
    <cellStyle name="已访问的超链接" xfId="198" builtinId="9" hidden="1"/>
    <cellStyle name="已访问的超链接" xfId="200" builtinId="9" hidden="1"/>
    <cellStyle name="已访问的超链接" xfId="202" builtinId="9" hidden="1"/>
    <cellStyle name="已访问的超链接" xfId="204" builtinId="9" hidden="1"/>
    <cellStyle name="已访问的超链接" xfId="206" builtinId="9" hidden="1"/>
    <cellStyle name="已访问的超链接" xfId="208" builtinId="9" hidden="1"/>
    <cellStyle name="已访问的超链接" xfId="210" builtinId="9" hidden="1"/>
    <cellStyle name="已访问的超链接" xfId="212" builtinId="9" hidden="1"/>
    <cellStyle name="已访问的超链接" xfId="214" builtinId="9" hidden="1"/>
    <cellStyle name="已访问的超链接" xfId="216" builtinId="9" hidden="1"/>
    <cellStyle name="已访问的超链接" xfId="218" builtinId="9" hidden="1"/>
    <cellStyle name="已访问的超链接" xfId="220" builtinId="9" hidden="1"/>
    <cellStyle name="已访问的超链接" xfId="222" builtinId="9" hidden="1"/>
    <cellStyle name="已访问的超链接" xfId="224" builtinId="9" hidden="1"/>
    <cellStyle name="已访问的超链接" xfId="226" builtinId="9" hidden="1"/>
    <cellStyle name="已访问的超链接" xfId="228" builtinId="9" hidden="1"/>
    <cellStyle name="已访问的超链接" xfId="230" builtinId="9" hidden="1"/>
    <cellStyle name="已访问的超链接" xfId="232" builtinId="9" hidden="1"/>
    <cellStyle name="已访问的超链接" xfId="234" builtinId="9" hidden="1"/>
    <cellStyle name="已访问的超链接" xfId="236" builtinId="9" hidden="1"/>
    <cellStyle name="已访问的超链接" xfId="308" builtinId="9" hidden="1"/>
    <cellStyle name="已访问的超链接" xfId="310" builtinId="9" hidden="1"/>
    <cellStyle name="已访问的超链接" xfId="312" builtinId="9" hidden="1"/>
    <cellStyle name="已访问的超链接" xfId="314" builtinId="9" hidden="1"/>
    <cellStyle name="已访问的超链接" xfId="316" builtinId="9" hidden="1"/>
    <cellStyle name="中等 2" xfId="134"/>
    <cellStyle name="中等 2 2" xfId="135"/>
    <cellStyle name="中等 2 2 2" xfId="471"/>
    <cellStyle name="中等 2 2 2 2" xfId="1079"/>
    <cellStyle name="中等 2 2 2 3" xfId="1936"/>
    <cellStyle name="中等 2 2 3" xfId="807"/>
    <cellStyle name="中等 2 2 4" xfId="1935"/>
    <cellStyle name="中等 2 3" xfId="470"/>
    <cellStyle name="中等 2 3 2" xfId="1078"/>
    <cellStyle name="中等 2 3 3" xfId="1937"/>
    <cellStyle name="中等 2 4" xfId="806"/>
    <cellStyle name="中等 2 5" xfId="1934"/>
  </cellStyles>
  <dxfs count="0"/>
  <tableStyles count="0" defaultTableStyle="TableStyleMedium9" defaultPivotStyle="PivotStyleLight16"/>
  <colors>
    <mruColors>
      <color rgb="FF99CCFF"/>
      <color rgb="FFFAF0F0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jpg"/><Relationship Id="rId1" Type="http://schemas.openxmlformats.org/officeDocument/2006/relationships/image" Target="../media/image7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152402</xdr:colOff>
      <xdr:row>1</xdr:row>
      <xdr:rowOff>47626</xdr:rowOff>
    </xdr:from>
    <xdr:to>
      <xdr:col>4</xdr:col>
      <xdr:colOff>215901</xdr:colOff>
      <xdr:row>2</xdr:row>
      <xdr:rowOff>24675</xdr:rowOff>
    </xdr:to>
    <xdr:pic>
      <xdr:nvPicPr>
        <xdr:cNvPr id="3" name="Picture 6" descr="SBOM_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duotone>
            <a:prstClr val="black"/>
            <a:schemeClr val="accent1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619127" y="200026"/>
          <a:ext cx="2247899" cy="93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555171</xdr:colOff>
      <xdr:row>1</xdr:row>
      <xdr:rowOff>108858</xdr:rowOff>
    </xdr:from>
    <xdr:to>
      <xdr:col>23</xdr:col>
      <xdr:colOff>32657</xdr:colOff>
      <xdr:row>35</xdr:row>
      <xdr:rowOff>175784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5171" y="293915"/>
          <a:ext cx="13498286" cy="6358869"/>
        </a:xfrm>
        <a:prstGeom prst="rect">
          <a:avLst/>
        </a:prstGeom>
      </xdr:spPr>
    </xdr:pic>
    <xdr:clientData/>
  </xdr:twoCellAnchor>
  <xdr:twoCellAnchor>
    <xdr:from>
      <xdr:col>9</xdr:col>
      <xdr:colOff>76200</xdr:colOff>
      <xdr:row>5</xdr:row>
      <xdr:rowOff>54428</xdr:rowOff>
    </xdr:from>
    <xdr:to>
      <xdr:col>9</xdr:col>
      <xdr:colOff>487680</xdr:colOff>
      <xdr:row>6</xdr:row>
      <xdr:rowOff>116204</xdr:rowOff>
    </xdr:to>
    <xdr:sp macro="" textlink="">
      <xdr:nvSpPr>
        <xdr:cNvPr id="4" name="圆角矩形标注 3"/>
        <xdr:cNvSpPr/>
      </xdr:nvSpPr>
      <xdr:spPr>
        <a:xfrm>
          <a:off x="5562600" y="979714"/>
          <a:ext cx="411480" cy="246833"/>
        </a:xfrm>
        <a:prstGeom prst="wedgeRoundRectCallout">
          <a:avLst>
            <a:gd name="adj1" fmla="val -22833"/>
            <a:gd name="adj2" fmla="val 136786"/>
            <a:gd name="adj3" fmla="val 16667"/>
          </a:avLst>
        </a:prstGeom>
        <a:noFill/>
        <a:ln w="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>
              <a:solidFill>
                <a:sysClr val="windowText" lastClr="000000"/>
              </a:solidFill>
            </a:rPr>
            <a:t>2</a:t>
          </a:r>
          <a:endParaRPr lang="zh-CN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337458</xdr:colOff>
      <xdr:row>4</xdr:row>
      <xdr:rowOff>152400</xdr:rowOff>
    </xdr:from>
    <xdr:to>
      <xdr:col>2</xdr:col>
      <xdr:colOff>139338</xdr:colOff>
      <xdr:row>6</xdr:row>
      <xdr:rowOff>29119</xdr:rowOff>
    </xdr:to>
    <xdr:sp macro="" textlink="">
      <xdr:nvSpPr>
        <xdr:cNvPr id="5" name="圆角矩形标注 4"/>
        <xdr:cNvSpPr/>
      </xdr:nvSpPr>
      <xdr:spPr>
        <a:xfrm>
          <a:off x="947058" y="892629"/>
          <a:ext cx="411480" cy="246833"/>
        </a:xfrm>
        <a:prstGeom prst="wedgeRoundRectCallout">
          <a:avLst>
            <a:gd name="adj1" fmla="val -22833"/>
            <a:gd name="adj2" fmla="val 136786"/>
            <a:gd name="adj3" fmla="val 16667"/>
          </a:avLst>
        </a:prstGeom>
        <a:noFill/>
        <a:ln w="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>
              <a:solidFill>
                <a:sysClr val="windowText" lastClr="000000"/>
              </a:solidFill>
            </a:rPr>
            <a:t>1</a:t>
          </a:r>
          <a:endParaRPr lang="zh-CN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326572</xdr:colOff>
      <xdr:row>4</xdr:row>
      <xdr:rowOff>174171</xdr:rowOff>
    </xdr:from>
    <xdr:to>
      <xdr:col>5</xdr:col>
      <xdr:colOff>128452</xdr:colOff>
      <xdr:row>6</xdr:row>
      <xdr:rowOff>50890</xdr:rowOff>
    </xdr:to>
    <xdr:sp macro="" textlink="">
      <xdr:nvSpPr>
        <xdr:cNvPr id="7" name="圆角矩形标注 6"/>
        <xdr:cNvSpPr/>
      </xdr:nvSpPr>
      <xdr:spPr>
        <a:xfrm>
          <a:off x="2764972" y="914400"/>
          <a:ext cx="411480" cy="246833"/>
        </a:xfrm>
        <a:prstGeom prst="wedgeRoundRectCallout">
          <a:avLst>
            <a:gd name="adj1" fmla="val -22833"/>
            <a:gd name="adj2" fmla="val 136786"/>
            <a:gd name="adj3" fmla="val 16667"/>
          </a:avLst>
        </a:prstGeom>
        <a:noFill/>
        <a:ln w="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>
              <a:solidFill>
                <a:sysClr val="windowText" lastClr="000000"/>
              </a:solidFill>
            </a:rPr>
            <a:t>6</a:t>
          </a:r>
          <a:endParaRPr lang="zh-CN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14</xdr:col>
      <xdr:colOff>326572</xdr:colOff>
      <xdr:row>6</xdr:row>
      <xdr:rowOff>32657</xdr:rowOff>
    </xdr:from>
    <xdr:to>
      <xdr:col>15</xdr:col>
      <xdr:colOff>128452</xdr:colOff>
      <xdr:row>7</xdr:row>
      <xdr:rowOff>94433</xdr:rowOff>
    </xdr:to>
    <xdr:sp macro="" textlink="">
      <xdr:nvSpPr>
        <xdr:cNvPr id="8" name="圆角矩形标注 7"/>
        <xdr:cNvSpPr/>
      </xdr:nvSpPr>
      <xdr:spPr>
        <a:xfrm>
          <a:off x="8860972" y="1143000"/>
          <a:ext cx="411480" cy="246833"/>
        </a:xfrm>
        <a:prstGeom prst="wedgeRoundRectCallout">
          <a:avLst>
            <a:gd name="adj1" fmla="val -22833"/>
            <a:gd name="adj2" fmla="val 136786"/>
            <a:gd name="adj3" fmla="val 16667"/>
          </a:avLst>
        </a:prstGeom>
        <a:noFill/>
        <a:ln w="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>
              <a:solidFill>
                <a:sysClr val="windowText" lastClr="000000"/>
              </a:solidFill>
            </a:rPr>
            <a:t>3</a:t>
          </a:r>
          <a:endParaRPr lang="zh-CN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21</xdr:col>
      <xdr:colOff>500743</xdr:colOff>
      <xdr:row>7</xdr:row>
      <xdr:rowOff>21771</xdr:rowOff>
    </xdr:from>
    <xdr:to>
      <xdr:col>22</xdr:col>
      <xdr:colOff>302623</xdr:colOff>
      <xdr:row>8</xdr:row>
      <xdr:rowOff>83547</xdr:rowOff>
    </xdr:to>
    <xdr:sp macro="" textlink="">
      <xdr:nvSpPr>
        <xdr:cNvPr id="9" name="圆角矩形标注 8"/>
        <xdr:cNvSpPr/>
      </xdr:nvSpPr>
      <xdr:spPr>
        <a:xfrm>
          <a:off x="13302343" y="1317171"/>
          <a:ext cx="411480" cy="246833"/>
        </a:xfrm>
        <a:prstGeom prst="wedgeRoundRectCallout">
          <a:avLst>
            <a:gd name="adj1" fmla="val -22833"/>
            <a:gd name="adj2" fmla="val 136786"/>
            <a:gd name="adj3" fmla="val 16667"/>
          </a:avLst>
        </a:prstGeom>
        <a:noFill/>
        <a:ln w="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>
              <a:solidFill>
                <a:sysClr val="windowText" lastClr="000000"/>
              </a:solidFill>
            </a:rPr>
            <a:t>4</a:t>
          </a:r>
          <a:endParaRPr lang="zh-CN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533400</xdr:colOff>
      <xdr:row>24</xdr:row>
      <xdr:rowOff>119743</xdr:rowOff>
    </xdr:from>
    <xdr:to>
      <xdr:col>3</xdr:col>
      <xdr:colOff>335280</xdr:colOff>
      <xdr:row>25</xdr:row>
      <xdr:rowOff>181518</xdr:rowOff>
    </xdr:to>
    <xdr:sp macro="" textlink="">
      <xdr:nvSpPr>
        <xdr:cNvPr id="11" name="圆角矩形标注 10"/>
        <xdr:cNvSpPr/>
      </xdr:nvSpPr>
      <xdr:spPr>
        <a:xfrm>
          <a:off x="1752600" y="4561114"/>
          <a:ext cx="411480" cy="246833"/>
        </a:xfrm>
        <a:prstGeom prst="wedgeRoundRectCallout">
          <a:avLst>
            <a:gd name="adj1" fmla="val -22833"/>
            <a:gd name="adj2" fmla="val 136786"/>
            <a:gd name="adj3" fmla="val 16667"/>
          </a:avLst>
        </a:prstGeom>
        <a:noFill/>
        <a:ln w="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>
              <a:solidFill>
                <a:sysClr val="windowText" lastClr="000000"/>
              </a:solidFill>
            </a:rPr>
            <a:t>5</a:t>
          </a:r>
          <a:endParaRPr lang="zh-CN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544286</xdr:colOff>
      <xdr:row>15</xdr:row>
      <xdr:rowOff>87085</xdr:rowOff>
    </xdr:from>
    <xdr:to>
      <xdr:col>6</xdr:col>
      <xdr:colOff>346166</xdr:colOff>
      <xdr:row>16</xdr:row>
      <xdr:rowOff>148861</xdr:rowOff>
    </xdr:to>
    <xdr:sp macro="" textlink="">
      <xdr:nvSpPr>
        <xdr:cNvPr id="12" name="圆角矩形标注 11"/>
        <xdr:cNvSpPr/>
      </xdr:nvSpPr>
      <xdr:spPr>
        <a:xfrm>
          <a:off x="3592286" y="2862942"/>
          <a:ext cx="411480" cy="246833"/>
        </a:xfrm>
        <a:prstGeom prst="wedgeRoundRectCallout">
          <a:avLst>
            <a:gd name="adj1" fmla="val -22833"/>
            <a:gd name="adj2" fmla="val 136786"/>
            <a:gd name="adj3" fmla="val 16667"/>
          </a:avLst>
        </a:prstGeom>
        <a:noFill/>
        <a:ln w="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>
              <a:solidFill>
                <a:sysClr val="windowText" lastClr="000000"/>
              </a:solidFill>
            </a:rPr>
            <a:t>7</a:t>
          </a:r>
          <a:endParaRPr lang="zh-CN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370115</xdr:colOff>
      <xdr:row>10</xdr:row>
      <xdr:rowOff>87085</xdr:rowOff>
    </xdr:from>
    <xdr:to>
      <xdr:col>7</xdr:col>
      <xdr:colOff>171995</xdr:colOff>
      <xdr:row>11</xdr:row>
      <xdr:rowOff>148860</xdr:rowOff>
    </xdr:to>
    <xdr:sp macro="" textlink="">
      <xdr:nvSpPr>
        <xdr:cNvPr id="14" name="圆角矩形标注 13"/>
        <xdr:cNvSpPr/>
      </xdr:nvSpPr>
      <xdr:spPr>
        <a:xfrm>
          <a:off x="4027715" y="1937656"/>
          <a:ext cx="411480" cy="246833"/>
        </a:xfrm>
        <a:prstGeom prst="wedgeRoundRectCallout">
          <a:avLst>
            <a:gd name="adj1" fmla="val 75051"/>
            <a:gd name="adj2" fmla="val 92684"/>
            <a:gd name="adj3" fmla="val 16667"/>
          </a:avLst>
        </a:prstGeom>
        <a:noFill/>
        <a:ln w="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>
              <a:solidFill>
                <a:sysClr val="windowText" lastClr="000000"/>
              </a:solidFill>
            </a:rPr>
            <a:t>10</a:t>
          </a:r>
          <a:endParaRPr lang="zh-CN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468087</xdr:colOff>
      <xdr:row>6</xdr:row>
      <xdr:rowOff>54427</xdr:rowOff>
    </xdr:from>
    <xdr:to>
      <xdr:col>7</xdr:col>
      <xdr:colOff>269967</xdr:colOff>
      <xdr:row>7</xdr:row>
      <xdr:rowOff>116203</xdr:rowOff>
    </xdr:to>
    <xdr:sp macro="" textlink="">
      <xdr:nvSpPr>
        <xdr:cNvPr id="15" name="圆角矩形标注 14"/>
        <xdr:cNvSpPr/>
      </xdr:nvSpPr>
      <xdr:spPr>
        <a:xfrm>
          <a:off x="4125687" y="1164770"/>
          <a:ext cx="411480" cy="246833"/>
        </a:xfrm>
        <a:prstGeom prst="wedgeRoundRectCallout">
          <a:avLst>
            <a:gd name="adj1" fmla="val 75051"/>
            <a:gd name="adj2" fmla="val 92684"/>
            <a:gd name="adj3" fmla="val 16667"/>
          </a:avLst>
        </a:prstGeom>
        <a:noFill/>
        <a:ln w="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>
              <a:solidFill>
                <a:sysClr val="windowText" lastClr="000000"/>
              </a:solidFill>
            </a:rPr>
            <a:t>8</a:t>
          </a:r>
          <a:endParaRPr lang="zh-CN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511630</xdr:colOff>
      <xdr:row>5</xdr:row>
      <xdr:rowOff>10884</xdr:rowOff>
    </xdr:from>
    <xdr:to>
      <xdr:col>8</xdr:col>
      <xdr:colOff>313510</xdr:colOff>
      <xdr:row>6</xdr:row>
      <xdr:rowOff>72660</xdr:rowOff>
    </xdr:to>
    <xdr:sp macro="" textlink="">
      <xdr:nvSpPr>
        <xdr:cNvPr id="17" name="圆角矩形标注 16"/>
        <xdr:cNvSpPr/>
      </xdr:nvSpPr>
      <xdr:spPr>
        <a:xfrm>
          <a:off x="4778830" y="936170"/>
          <a:ext cx="411480" cy="246833"/>
        </a:xfrm>
        <a:prstGeom prst="wedgeRoundRectCallout">
          <a:avLst>
            <a:gd name="adj1" fmla="val -4314"/>
            <a:gd name="adj2" fmla="val 119145"/>
            <a:gd name="adj3" fmla="val 16667"/>
          </a:avLst>
        </a:prstGeom>
        <a:noFill/>
        <a:ln w="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>
              <a:solidFill>
                <a:sysClr val="windowText" lastClr="000000"/>
              </a:solidFill>
            </a:rPr>
            <a:t>9</a:t>
          </a:r>
          <a:endParaRPr lang="zh-CN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413659</xdr:colOff>
      <xdr:row>13</xdr:row>
      <xdr:rowOff>32656</xdr:rowOff>
    </xdr:from>
    <xdr:to>
      <xdr:col>8</xdr:col>
      <xdr:colOff>215539</xdr:colOff>
      <xdr:row>14</xdr:row>
      <xdr:rowOff>94432</xdr:rowOff>
    </xdr:to>
    <xdr:sp macro="" textlink="">
      <xdr:nvSpPr>
        <xdr:cNvPr id="19" name="圆角矩形标注 18"/>
        <xdr:cNvSpPr/>
      </xdr:nvSpPr>
      <xdr:spPr>
        <a:xfrm>
          <a:off x="4680859" y="2438399"/>
          <a:ext cx="411480" cy="246833"/>
        </a:xfrm>
        <a:prstGeom prst="wedgeRoundRectCallout">
          <a:avLst>
            <a:gd name="adj1" fmla="val -4314"/>
            <a:gd name="adj2" fmla="val 119145"/>
            <a:gd name="adj3" fmla="val 16667"/>
          </a:avLst>
        </a:prstGeom>
        <a:noFill/>
        <a:ln w="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>
              <a:solidFill>
                <a:sysClr val="windowText" lastClr="000000"/>
              </a:solidFill>
            </a:rPr>
            <a:t>11</a:t>
          </a:r>
          <a:endParaRPr lang="zh-CN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141516</xdr:colOff>
      <xdr:row>22</xdr:row>
      <xdr:rowOff>87085</xdr:rowOff>
    </xdr:from>
    <xdr:to>
      <xdr:col>7</xdr:col>
      <xdr:colOff>552996</xdr:colOff>
      <xdr:row>23</xdr:row>
      <xdr:rowOff>148861</xdr:rowOff>
    </xdr:to>
    <xdr:sp macro="" textlink="">
      <xdr:nvSpPr>
        <xdr:cNvPr id="20" name="圆角矩形标注 19"/>
        <xdr:cNvSpPr/>
      </xdr:nvSpPr>
      <xdr:spPr>
        <a:xfrm>
          <a:off x="4408716" y="4158342"/>
          <a:ext cx="411480" cy="246833"/>
        </a:xfrm>
        <a:prstGeom prst="wedgeRoundRectCallout">
          <a:avLst>
            <a:gd name="adj1" fmla="val -4314"/>
            <a:gd name="adj2" fmla="val 119145"/>
            <a:gd name="adj3" fmla="val 16667"/>
          </a:avLst>
        </a:prstGeom>
        <a:noFill/>
        <a:ln w="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>
              <a:solidFill>
                <a:sysClr val="windowText" lastClr="000000"/>
              </a:solidFill>
            </a:rPr>
            <a:t>12</a:t>
          </a:r>
          <a:endParaRPr lang="zh-CN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185059</xdr:colOff>
      <xdr:row>29</xdr:row>
      <xdr:rowOff>97971</xdr:rowOff>
    </xdr:from>
    <xdr:to>
      <xdr:col>6</xdr:col>
      <xdr:colOff>596539</xdr:colOff>
      <xdr:row>30</xdr:row>
      <xdr:rowOff>159747</xdr:rowOff>
    </xdr:to>
    <xdr:sp macro="" textlink="">
      <xdr:nvSpPr>
        <xdr:cNvPr id="21" name="圆角矩形标注 20"/>
        <xdr:cNvSpPr/>
      </xdr:nvSpPr>
      <xdr:spPr>
        <a:xfrm>
          <a:off x="3842659" y="5401491"/>
          <a:ext cx="411480" cy="244656"/>
        </a:xfrm>
        <a:prstGeom prst="wedgeRoundRectCallout">
          <a:avLst>
            <a:gd name="adj1" fmla="val 53093"/>
            <a:gd name="adj2" fmla="val -186084"/>
            <a:gd name="adj3" fmla="val 16667"/>
          </a:avLst>
        </a:prstGeom>
        <a:noFill/>
        <a:ln w="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>
              <a:solidFill>
                <a:sysClr val="windowText" lastClr="000000"/>
              </a:solidFill>
            </a:rPr>
            <a:t>13</a:t>
          </a:r>
          <a:endParaRPr lang="zh-CN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402773</xdr:colOff>
      <xdr:row>32</xdr:row>
      <xdr:rowOff>65314</xdr:rowOff>
    </xdr:from>
    <xdr:to>
      <xdr:col>8</xdr:col>
      <xdr:colOff>204653</xdr:colOff>
      <xdr:row>33</xdr:row>
      <xdr:rowOff>127090</xdr:rowOff>
    </xdr:to>
    <xdr:sp macro="" textlink="">
      <xdr:nvSpPr>
        <xdr:cNvPr id="22" name="圆角矩形标注 21"/>
        <xdr:cNvSpPr/>
      </xdr:nvSpPr>
      <xdr:spPr>
        <a:xfrm>
          <a:off x="4669973" y="5917474"/>
          <a:ext cx="411480" cy="244656"/>
        </a:xfrm>
        <a:prstGeom prst="wedgeRoundRectCallout">
          <a:avLst>
            <a:gd name="adj1" fmla="val 38279"/>
            <a:gd name="adj2" fmla="val -126907"/>
            <a:gd name="adj3" fmla="val 16667"/>
          </a:avLst>
        </a:prstGeom>
        <a:noFill/>
        <a:ln w="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>
              <a:solidFill>
                <a:sysClr val="windowText" lastClr="000000"/>
              </a:solidFill>
            </a:rPr>
            <a:t>16</a:t>
          </a:r>
          <a:endParaRPr lang="zh-CN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296093</xdr:colOff>
      <xdr:row>31</xdr:row>
      <xdr:rowOff>106680</xdr:rowOff>
    </xdr:from>
    <xdr:to>
      <xdr:col>7</xdr:col>
      <xdr:colOff>97973</xdr:colOff>
      <xdr:row>32</xdr:row>
      <xdr:rowOff>168456</xdr:rowOff>
    </xdr:to>
    <xdr:sp macro="" textlink="">
      <xdr:nvSpPr>
        <xdr:cNvPr id="23" name="圆角矩形标注 22"/>
        <xdr:cNvSpPr/>
      </xdr:nvSpPr>
      <xdr:spPr>
        <a:xfrm>
          <a:off x="3953693" y="5775960"/>
          <a:ext cx="411480" cy="244656"/>
        </a:xfrm>
        <a:prstGeom prst="wedgeRoundRectCallout">
          <a:avLst>
            <a:gd name="adj1" fmla="val 79019"/>
            <a:gd name="adj2" fmla="val -111334"/>
            <a:gd name="adj3" fmla="val 16667"/>
          </a:avLst>
        </a:prstGeom>
        <a:noFill/>
        <a:ln w="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>
              <a:solidFill>
                <a:sysClr val="windowText" lastClr="000000"/>
              </a:solidFill>
            </a:rPr>
            <a:t>15</a:t>
          </a:r>
          <a:endParaRPr lang="zh-CN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533401</xdr:colOff>
      <xdr:row>25</xdr:row>
      <xdr:rowOff>87086</xdr:rowOff>
    </xdr:from>
    <xdr:to>
      <xdr:col>8</xdr:col>
      <xdr:colOff>335281</xdr:colOff>
      <xdr:row>26</xdr:row>
      <xdr:rowOff>148862</xdr:rowOff>
    </xdr:to>
    <xdr:sp macro="" textlink="">
      <xdr:nvSpPr>
        <xdr:cNvPr id="24" name="圆角矩形标注 23"/>
        <xdr:cNvSpPr/>
      </xdr:nvSpPr>
      <xdr:spPr>
        <a:xfrm>
          <a:off x="4800601" y="4659086"/>
          <a:ext cx="411480" cy="244656"/>
        </a:xfrm>
        <a:prstGeom prst="wedgeRoundRectCallout">
          <a:avLst>
            <a:gd name="adj1" fmla="val -58018"/>
            <a:gd name="adj2" fmla="val 94228"/>
            <a:gd name="adj3" fmla="val 16667"/>
          </a:avLst>
        </a:prstGeom>
        <a:noFill/>
        <a:ln w="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>
              <a:solidFill>
                <a:sysClr val="windowText" lastClr="000000"/>
              </a:solidFill>
            </a:rPr>
            <a:t>14</a:t>
          </a:r>
          <a:endParaRPr lang="zh-CN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10</xdr:col>
      <xdr:colOff>54430</xdr:colOff>
      <xdr:row>6</xdr:row>
      <xdr:rowOff>10886</xdr:rowOff>
    </xdr:from>
    <xdr:to>
      <xdr:col>10</xdr:col>
      <xdr:colOff>426720</xdr:colOff>
      <xdr:row>7</xdr:row>
      <xdr:rowOff>91440</xdr:rowOff>
    </xdr:to>
    <xdr:sp macro="" textlink="">
      <xdr:nvSpPr>
        <xdr:cNvPr id="25" name="圆角矩形标注 24"/>
        <xdr:cNvSpPr/>
      </xdr:nvSpPr>
      <xdr:spPr>
        <a:xfrm>
          <a:off x="6150430" y="1108166"/>
          <a:ext cx="372290" cy="263434"/>
        </a:xfrm>
        <a:prstGeom prst="wedgeRoundRectCallout">
          <a:avLst>
            <a:gd name="adj1" fmla="val -32092"/>
            <a:gd name="adj2" fmla="val 125374"/>
            <a:gd name="adj3" fmla="val 16667"/>
          </a:avLst>
        </a:prstGeom>
        <a:noFill/>
        <a:ln w="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>
              <a:solidFill>
                <a:sysClr val="windowText" lastClr="000000"/>
              </a:solidFill>
            </a:rPr>
            <a:t>17</a:t>
          </a:r>
          <a:endParaRPr lang="zh-CN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11</xdr:col>
      <xdr:colOff>21773</xdr:colOff>
      <xdr:row>5</xdr:row>
      <xdr:rowOff>43543</xdr:rowOff>
    </xdr:from>
    <xdr:to>
      <xdr:col>11</xdr:col>
      <xdr:colOff>388620</xdr:colOff>
      <xdr:row>6</xdr:row>
      <xdr:rowOff>99060</xdr:rowOff>
    </xdr:to>
    <xdr:sp macro="" textlink="">
      <xdr:nvSpPr>
        <xdr:cNvPr id="26" name="圆角矩形标注 25"/>
        <xdr:cNvSpPr/>
      </xdr:nvSpPr>
      <xdr:spPr>
        <a:xfrm>
          <a:off x="6727373" y="957943"/>
          <a:ext cx="366847" cy="238397"/>
        </a:xfrm>
        <a:prstGeom prst="wedgeRoundRectCallout">
          <a:avLst>
            <a:gd name="adj1" fmla="val -24684"/>
            <a:gd name="adj2" fmla="val 209468"/>
            <a:gd name="adj3" fmla="val 16667"/>
          </a:avLst>
        </a:prstGeom>
        <a:noFill/>
        <a:ln w="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>
              <a:solidFill>
                <a:sysClr val="windowText" lastClr="000000"/>
              </a:solidFill>
            </a:rPr>
            <a:t>19</a:t>
          </a:r>
          <a:endParaRPr lang="zh-CN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13</xdr:col>
      <xdr:colOff>206831</xdr:colOff>
      <xdr:row>7</xdr:row>
      <xdr:rowOff>0</xdr:rowOff>
    </xdr:from>
    <xdr:to>
      <xdr:col>13</xdr:col>
      <xdr:colOff>571500</xdr:colOff>
      <xdr:row>8</xdr:row>
      <xdr:rowOff>30480</xdr:rowOff>
    </xdr:to>
    <xdr:sp macro="" textlink="">
      <xdr:nvSpPr>
        <xdr:cNvPr id="28" name="圆角矩形标注 27"/>
        <xdr:cNvSpPr/>
      </xdr:nvSpPr>
      <xdr:spPr>
        <a:xfrm>
          <a:off x="8131631" y="1280160"/>
          <a:ext cx="364669" cy="213360"/>
        </a:xfrm>
        <a:prstGeom prst="wedgeRoundRectCallout">
          <a:avLst>
            <a:gd name="adj1" fmla="val -23120"/>
            <a:gd name="adj2" fmla="val 176288"/>
            <a:gd name="adj3" fmla="val 16667"/>
          </a:avLst>
        </a:prstGeom>
        <a:noFill/>
        <a:ln w="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800">
              <a:solidFill>
                <a:sysClr val="windowText" lastClr="000000"/>
              </a:solidFill>
            </a:rPr>
            <a:t>25</a:t>
          </a:r>
          <a:endParaRPr lang="zh-CN" altLang="en-US" sz="8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12</xdr:col>
      <xdr:colOff>56608</xdr:colOff>
      <xdr:row>5</xdr:row>
      <xdr:rowOff>129539</xdr:rowOff>
    </xdr:from>
    <xdr:to>
      <xdr:col>12</xdr:col>
      <xdr:colOff>396240</xdr:colOff>
      <xdr:row>6</xdr:row>
      <xdr:rowOff>152126</xdr:rowOff>
    </xdr:to>
    <xdr:sp macro="" textlink="">
      <xdr:nvSpPr>
        <xdr:cNvPr id="30" name="圆角矩形标注 29"/>
        <xdr:cNvSpPr/>
      </xdr:nvSpPr>
      <xdr:spPr>
        <a:xfrm>
          <a:off x="7371808" y="1043939"/>
          <a:ext cx="339632" cy="205467"/>
        </a:xfrm>
        <a:prstGeom prst="wedgeRoundRectCallout">
          <a:avLst>
            <a:gd name="adj1" fmla="val 80943"/>
            <a:gd name="adj2" fmla="val 230404"/>
            <a:gd name="adj3" fmla="val 16667"/>
          </a:avLst>
        </a:prstGeom>
        <a:noFill/>
        <a:ln w="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900">
              <a:solidFill>
                <a:sysClr val="windowText" lastClr="000000"/>
              </a:solidFill>
            </a:rPr>
            <a:t>22</a:t>
          </a:r>
          <a:endParaRPr lang="zh-CN" altLang="en-US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12</xdr:col>
      <xdr:colOff>251461</xdr:colOff>
      <xdr:row>12</xdr:row>
      <xdr:rowOff>38101</xdr:rowOff>
    </xdr:from>
    <xdr:to>
      <xdr:col>12</xdr:col>
      <xdr:colOff>594361</xdr:colOff>
      <xdr:row>13</xdr:row>
      <xdr:rowOff>53340</xdr:rowOff>
    </xdr:to>
    <xdr:sp macro="" textlink="">
      <xdr:nvSpPr>
        <xdr:cNvPr id="31" name="圆角矩形标注 30"/>
        <xdr:cNvSpPr/>
      </xdr:nvSpPr>
      <xdr:spPr>
        <a:xfrm>
          <a:off x="7566661" y="2232661"/>
          <a:ext cx="342900" cy="198119"/>
        </a:xfrm>
        <a:prstGeom prst="wedgeRoundRectCallout">
          <a:avLst>
            <a:gd name="adj1" fmla="val 92631"/>
            <a:gd name="adj2" fmla="val -31666"/>
            <a:gd name="adj3" fmla="val 16667"/>
          </a:avLst>
        </a:prstGeom>
        <a:noFill/>
        <a:ln w="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800">
              <a:solidFill>
                <a:sysClr val="windowText" lastClr="000000"/>
              </a:solidFill>
            </a:rPr>
            <a:t>26</a:t>
          </a:r>
          <a:endParaRPr lang="zh-CN" altLang="en-US" sz="8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9</xdr:col>
      <xdr:colOff>572590</xdr:colOff>
      <xdr:row>11</xdr:row>
      <xdr:rowOff>178526</xdr:rowOff>
    </xdr:from>
    <xdr:to>
      <xdr:col>10</xdr:col>
      <xdr:colOff>335280</xdr:colOff>
      <xdr:row>13</xdr:row>
      <xdr:rowOff>38100</xdr:rowOff>
    </xdr:to>
    <xdr:sp macro="" textlink="">
      <xdr:nvSpPr>
        <xdr:cNvPr id="33" name="圆角矩形标注 32"/>
        <xdr:cNvSpPr/>
      </xdr:nvSpPr>
      <xdr:spPr>
        <a:xfrm>
          <a:off x="6058990" y="2190206"/>
          <a:ext cx="372290" cy="225334"/>
        </a:xfrm>
        <a:prstGeom prst="wedgeRoundRectCallout">
          <a:avLst>
            <a:gd name="adj1" fmla="val 27265"/>
            <a:gd name="adj2" fmla="val -114709"/>
            <a:gd name="adj3" fmla="val 16667"/>
          </a:avLst>
        </a:prstGeom>
        <a:noFill/>
        <a:ln w="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900">
              <a:solidFill>
                <a:sysClr val="windowText" lastClr="000000"/>
              </a:solidFill>
            </a:rPr>
            <a:t>18</a:t>
          </a:r>
          <a:endParaRPr lang="zh-CN" altLang="en-US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10</xdr:col>
      <xdr:colOff>62050</xdr:colOff>
      <xdr:row>27</xdr:row>
      <xdr:rowOff>26126</xdr:rowOff>
    </xdr:from>
    <xdr:to>
      <xdr:col>10</xdr:col>
      <xdr:colOff>434340</xdr:colOff>
      <xdr:row>28</xdr:row>
      <xdr:rowOff>68580</xdr:rowOff>
    </xdr:to>
    <xdr:sp macro="" textlink="">
      <xdr:nvSpPr>
        <xdr:cNvPr id="36" name="圆角矩形标注 35"/>
        <xdr:cNvSpPr/>
      </xdr:nvSpPr>
      <xdr:spPr>
        <a:xfrm>
          <a:off x="6158050" y="4963886"/>
          <a:ext cx="372290" cy="225334"/>
        </a:xfrm>
        <a:prstGeom prst="wedgeRoundRectCallout">
          <a:avLst>
            <a:gd name="adj1" fmla="val 14984"/>
            <a:gd name="adj2" fmla="val -178960"/>
            <a:gd name="adj3" fmla="val 16667"/>
          </a:avLst>
        </a:prstGeom>
        <a:noFill/>
        <a:ln w="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900">
              <a:solidFill>
                <a:sysClr val="windowText" lastClr="000000"/>
              </a:solidFill>
            </a:rPr>
            <a:t>20</a:t>
          </a:r>
          <a:endParaRPr lang="zh-CN" altLang="en-US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11</xdr:col>
      <xdr:colOff>336370</xdr:colOff>
      <xdr:row>7</xdr:row>
      <xdr:rowOff>33746</xdr:rowOff>
    </xdr:from>
    <xdr:to>
      <xdr:col>12</xdr:col>
      <xdr:colOff>99060</xdr:colOff>
      <xdr:row>8</xdr:row>
      <xdr:rowOff>76200</xdr:rowOff>
    </xdr:to>
    <xdr:sp macro="" textlink="">
      <xdr:nvSpPr>
        <xdr:cNvPr id="37" name="圆角矩形标注 36"/>
        <xdr:cNvSpPr/>
      </xdr:nvSpPr>
      <xdr:spPr>
        <a:xfrm>
          <a:off x="7041970" y="1313906"/>
          <a:ext cx="372290" cy="225334"/>
        </a:xfrm>
        <a:prstGeom prst="wedgeRoundRectCallout">
          <a:avLst>
            <a:gd name="adj1" fmla="val -3437"/>
            <a:gd name="adj2" fmla="val 111862"/>
            <a:gd name="adj3" fmla="val 16667"/>
          </a:avLst>
        </a:prstGeom>
        <a:noFill/>
        <a:ln w="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900">
              <a:solidFill>
                <a:sysClr val="windowText" lastClr="000000"/>
              </a:solidFill>
            </a:rPr>
            <a:t>21</a:t>
          </a:r>
          <a:endParaRPr lang="zh-CN" altLang="en-US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14</xdr:col>
      <xdr:colOff>250372</xdr:colOff>
      <xdr:row>1</xdr:row>
      <xdr:rowOff>17417</xdr:rowOff>
    </xdr:from>
    <xdr:to>
      <xdr:col>15</xdr:col>
      <xdr:colOff>52252</xdr:colOff>
      <xdr:row>2</xdr:row>
      <xdr:rowOff>79193</xdr:rowOff>
    </xdr:to>
    <xdr:sp macro="" textlink="">
      <xdr:nvSpPr>
        <xdr:cNvPr id="50" name="圆角矩形标注 49"/>
        <xdr:cNvSpPr/>
      </xdr:nvSpPr>
      <xdr:spPr>
        <a:xfrm>
          <a:off x="8784772" y="200297"/>
          <a:ext cx="411480" cy="244656"/>
        </a:xfrm>
        <a:prstGeom prst="wedgeRoundRectCallout">
          <a:avLst>
            <a:gd name="adj1" fmla="val -96907"/>
            <a:gd name="adj2" fmla="val 133671"/>
            <a:gd name="adj3" fmla="val 16667"/>
          </a:avLst>
        </a:prstGeom>
        <a:noFill/>
        <a:ln w="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>
              <a:solidFill>
                <a:sysClr val="windowText" lastClr="000000"/>
              </a:solidFill>
            </a:rPr>
            <a:t>23</a:t>
          </a:r>
          <a:endParaRPr lang="zh-CN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12</xdr:col>
      <xdr:colOff>44632</xdr:colOff>
      <xdr:row>1</xdr:row>
      <xdr:rowOff>152399</xdr:rowOff>
    </xdr:from>
    <xdr:to>
      <xdr:col>12</xdr:col>
      <xdr:colOff>388620</xdr:colOff>
      <xdr:row>2</xdr:row>
      <xdr:rowOff>167640</xdr:rowOff>
    </xdr:to>
    <xdr:sp macro="" textlink="">
      <xdr:nvSpPr>
        <xdr:cNvPr id="52" name="圆角矩形标注 51"/>
        <xdr:cNvSpPr/>
      </xdr:nvSpPr>
      <xdr:spPr>
        <a:xfrm>
          <a:off x="7359832" y="335279"/>
          <a:ext cx="343988" cy="198121"/>
        </a:xfrm>
        <a:prstGeom prst="wedgeRoundRectCallout">
          <a:avLst>
            <a:gd name="adj1" fmla="val 157840"/>
            <a:gd name="adj2" fmla="val 706745"/>
            <a:gd name="adj3" fmla="val 16667"/>
          </a:avLst>
        </a:prstGeom>
        <a:noFill/>
        <a:ln w="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800">
              <a:solidFill>
                <a:sysClr val="windowText" lastClr="000000"/>
              </a:solidFill>
            </a:rPr>
            <a:t>24</a:t>
          </a:r>
          <a:endParaRPr lang="zh-CN" altLang="en-US" sz="8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11</xdr:col>
      <xdr:colOff>548641</xdr:colOff>
      <xdr:row>14</xdr:row>
      <xdr:rowOff>53341</xdr:rowOff>
    </xdr:from>
    <xdr:to>
      <xdr:col>12</xdr:col>
      <xdr:colOff>281941</xdr:colOff>
      <xdr:row>15</xdr:row>
      <xdr:rowOff>68580</xdr:rowOff>
    </xdr:to>
    <xdr:sp macro="" textlink="">
      <xdr:nvSpPr>
        <xdr:cNvPr id="53" name="圆角矩形标注 52"/>
        <xdr:cNvSpPr/>
      </xdr:nvSpPr>
      <xdr:spPr>
        <a:xfrm>
          <a:off x="7254241" y="2613661"/>
          <a:ext cx="342900" cy="198119"/>
        </a:xfrm>
        <a:prstGeom prst="wedgeRoundRectCallout">
          <a:avLst>
            <a:gd name="adj1" fmla="val 114853"/>
            <a:gd name="adj2" fmla="val -66282"/>
            <a:gd name="adj3" fmla="val 16667"/>
          </a:avLst>
        </a:prstGeom>
        <a:noFill/>
        <a:ln w="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800">
              <a:solidFill>
                <a:sysClr val="windowText" lastClr="000000"/>
              </a:solidFill>
            </a:rPr>
            <a:t>27</a:t>
          </a:r>
          <a:endParaRPr lang="zh-CN" altLang="en-US" sz="8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12</xdr:col>
      <xdr:colOff>312421</xdr:colOff>
      <xdr:row>14</xdr:row>
      <xdr:rowOff>167641</xdr:rowOff>
    </xdr:from>
    <xdr:to>
      <xdr:col>13</xdr:col>
      <xdr:colOff>45721</xdr:colOff>
      <xdr:row>16</xdr:row>
      <xdr:rowOff>0</xdr:rowOff>
    </xdr:to>
    <xdr:sp macro="" textlink="">
      <xdr:nvSpPr>
        <xdr:cNvPr id="55" name="圆角矩形标注 54"/>
        <xdr:cNvSpPr/>
      </xdr:nvSpPr>
      <xdr:spPr>
        <a:xfrm>
          <a:off x="7627621" y="2727961"/>
          <a:ext cx="342900" cy="198119"/>
        </a:xfrm>
        <a:prstGeom prst="wedgeRoundRectCallout">
          <a:avLst>
            <a:gd name="adj1" fmla="val 90409"/>
            <a:gd name="adj2" fmla="val -100897"/>
            <a:gd name="adj3" fmla="val 16667"/>
          </a:avLst>
        </a:prstGeom>
        <a:noFill/>
        <a:ln w="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800">
              <a:solidFill>
                <a:sysClr val="windowText" lastClr="000000"/>
              </a:solidFill>
            </a:rPr>
            <a:t>28</a:t>
          </a:r>
          <a:endParaRPr lang="zh-CN" altLang="en-US" sz="8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11</xdr:col>
      <xdr:colOff>312421</xdr:colOff>
      <xdr:row>17</xdr:row>
      <xdr:rowOff>145869</xdr:rowOff>
    </xdr:from>
    <xdr:to>
      <xdr:col>12</xdr:col>
      <xdr:colOff>75111</xdr:colOff>
      <xdr:row>19</xdr:row>
      <xdr:rowOff>3265</xdr:rowOff>
    </xdr:to>
    <xdr:sp macro="" textlink="">
      <xdr:nvSpPr>
        <xdr:cNvPr id="56" name="圆角矩形标注 55"/>
        <xdr:cNvSpPr/>
      </xdr:nvSpPr>
      <xdr:spPr>
        <a:xfrm>
          <a:off x="7018021" y="3291840"/>
          <a:ext cx="372290" cy="227511"/>
        </a:xfrm>
        <a:prstGeom prst="wedgeRoundRectCallout">
          <a:avLst>
            <a:gd name="adj1" fmla="val 202119"/>
            <a:gd name="adj2" fmla="val -44988"/>
            <a:gd name="adj3" fmla="val 16667"/>
          </a:avLst>
        </a:prstGeom>
        <a:noFill/>
        <a:ln w="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900">
              <a:solidFill>
                <a:sysClr val="windowText" lastClr="000000"/>
              </a:solidFill>
            </a:rPr>
            <a:t>29</a:t>
          </a:r>
          <a:endParaRPr lang="zh-CN" altLang="en-US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11</xdr:col>
      <xdr:colOff>236221</xdr:colOff>
      <xdr:row>34</xdr:row>
      <xdr:rowOff>69669</xdr:rowOff>
    </xdr:from>
    <xdr:to>
      <xdr:col>11</xdr:col>
      <xdr:colOff>608511</xdr:colOff>
      <xdr:row>35</xdr:row>
      <xdr:rowOff>112123</xdr:rowOff>
    </xdr:to>
    <xdr:sp macro="" textlink="">
      <xdr:nvSpPr>
        <xdr:cNvPr id="57" name="圆角矩形标注 56"/>
        <xdr:cNvSpPr/>
      </xdr:nvSpPr>
      <xdr:spPr>
        <a:xfrm>
          <a:off x="6941821" y="6361612"/>
          <a:ext cx="372290" cy="227511"/>
        </a:xfrm>
        <a:prstGeom prst="wedgeRoundRectCallout">
          <a:avLst>
            <a:gd name="adj1" fmla="val 41300"/>
            <a:gd name="adj2" fmla="val -226807"/>
            <a:gd name="adj3" fmla="val 16667"/>
          </a:avLst>
        </a:prstGeom>
        <a:noFill/>
        <a:ln w="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900">
              <a:solidFill>
                <a:sysClr val="windowText" lastClr="000000"/>
              </a:solidFill>
            </a:rPr>
            <a:t>32</a:t>
          </a:r>
          <a:endParaRPr lang="zh-CN" altLang="en-US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12</xdr:col>
      <xdr:colOff>127364</xdr:colOff>
      <xdr:row>34</xdr:row>
      <xdr:rowOff>37012</xdr:rowOff>
    </xdr:from>
    <xdr:to>
      <xdr:col>12</xdr:col>
      <xdr:colOff>499654</xdr:colOff>
      <xdr:row>35</xdr:row>
      <xdr:rowOff>79466</xdr:rowOff>
    </xdr:to>
    <xdr:sp macro="" textlink="">
      <xdr:nvSpPr>
        <xdr:cNvPr id="58" name="圆角矩形标注 57"/>
        <xdr:cNvSpPr/>
      </xdr:nvSpPr>
      <xdr:spPr>
        <a:xfrm>
          <a:off x="7442564" y="6328955"/>
          <a:ext cx="372290" cy="227511"/>
        </a:xfrm>
        <a:prstGeom prst="wedgeRoundRectCallout">
          <a:avLst>
            <a:gd name="adj1" fmla="val 14984"/>
            <a:gd name="adj2" fmla="val -178960"/>
            <a:gd name="adj3" fmla="val 16667"/>
          </a:avLst>
        </a:prstGeom>
        <a:noFill/>
        <a:ln w="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900">
              <a:solidFill>
                <a:sysClr val="windowText" lastClr="000000"/>
              </a:solidFill>
            </a:rPr>
            <a:t>33</a:t>
          </a:r>
          <a:endParaRPr lang="zh-CN" altLang="en-US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12</xdr:col>
      <xdr:colOff>606336</xdr:colOff>
      <xdr:row>34</xdr:row>
      <xdr:rowOff>124098</xdr:rowOff>
    </xdr:from>
    <xdr:to>
      <xdr:col>13</xdr:col>
      <xdr:colOff>369026</xdr:colOff>
      <xdr:row>35</xdr:row>
      <xdr:rowOff>166552</xdr:rowOff>
    </xdr:to>
    <xdr:sp macro="" textlink="">
      <xdr:nvSpPr>
        <xdr:cNvPr id="59" name="圆角矩形标注 58"/>
        <xdr:cNvSpPr/>
      </xdr:nvSpPr>
      <xdr:spPr>
        <a:xfrm>
          <a:off x="7921536" y="6416041"/>
          <a:ext cx="372290" cy="227511"/>
        </a:xfrm>
        <a:prstGeom prst="wedgeRoundRectCallout">
          <a:avLst>
            <a:gd name="adj1" fmla="val -20104"/>
            <a:gd name="adj2" fmla="val -322501"/>
            <a:gd name="adj3" fmla="val 16667"/>
          </a:avLst>
        </a:prstGeom>
        <a:noFill/>
        <a:ln w="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900">
              <a:solidFill>
                <a:sysClr val="windowText" lastClr="000000"/>
              </a:solidFill>
            </a:rPr>
            <a:t>34</a:t>
          </a:r>
          <a:endParaRPr lang="zh-CN" altLang="en-US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11</xdr:col>
      <xdr:colOff>170907</xdr:colOff>
      <xdr:row>22</xdr:row>
      <xdr:rowOff>113211</xdr:rowOff>
    </xdr:from>
    <xdr:to>
      <xdr:col>11</xdr:col>
      <xdr:colOff>543197</xdr:colOff>
      <xdr:row>23</xdr:row>
      <xdr:rowOff>155665</xdr:rowOff>
    </xdr:to>
    <xdr:sp macro="" textlink="">
      <xdr:nvSpPr>
        <xdr:cNvPr id="60" name="圆角矩形标注 59"/>
        <xdr:cNvSpPr/>
      </xdr:nvSpPr>
      <xdr:spPr>
        <a:xfrm>
          <a:off x="6876507" y="4184468"/>
          <a:ext cx="372290" cy="227511"/>
        </a:xfrm>
        <a:prstGeom prst="wedgeRoundRectCallout">
          <a:avLst>
            <a:gd name="adj1" fmla="val 82236"/>
            <a:gd name="adj2" fmla="val -6711"/>
            <a:gd name="adj3" fmla="val 16667"/>
          </a:avLst>
        </a:prstGeom>
        <a:noFill/>
        <a:ln w="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900">
              <a:solidFill>
                <a:sysClr val="windowText" lastClr="000000"/>
              </a:solidFill>
            </a:rPr>
            <a:t>30</a:t>
          </a:r>
          <a:endParaRPr lang="zh-CN" altLang="en-US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15</xdr:col>
      <xdr:colOff>323306</xdr:colOff>
      <xdr:row>8</xdr:row>
      <xdr:rowOff>80555</xdr:rowOff>
    </xdr:from>
    <xdr:to>
      <xdr:col>16</xdr:col>
      <xdr:colOff>85996</xdr:colOff>
      <xdr:row>9</xdr:row>
      <xdr:rowOff>123009</xdr:rowOff>
    </xdr:to>
    <xdr:sp macro="" textlink="">
      <xdr:nvSpPr>
        <xdr:cNvPr id="62" name="圆角矩形标注 61"/>
        <xdr:cNvSpPr/>
      </xdr:nvSpPr>
      <xdr:spPr>
        <a:xfrm>
          <a:off x="9467306" y="1561012"/>
          <a:ext cx="372290" cy="227511"/>
        </a:xfrm>
        <a:prstGeom prst="wedgeRoundRectCallout">
          <a:avLst>
            <a:gd name="adj1" fmla="val -20104"/>
            <a:gd name="adj2" fmla="val 160754"/>
            <a:gd name="adj3" fmla="val 16667"/>
          </a:avLst>
        </a:prstGeom>
        <a:noFill/>
        <a:ln w="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900">
              <a:solidFill>
                <a:sysClr val="windowText" lastClr="000000"/>
              </a:solidFill>
            </a:rPr>
            <a:t>35</a:t>
          </a:r>
          <a:endParaRPr lang="zh-CN" altLang="en-US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16</xdr:col>
      <xdr:colOff>83821</xdr:colOff>
      <xdr:row>9</xdr:row>
      <xdr:rowOff>134984</xdr:rowOff>
    </xdr:from>
    <xdr:to>
      <xdr:col>16</xdr:col>
      <xdr:colOff>456111</xdr:colOff>
      <xdr:row>10</xdr:row>
      <xdr:rowOff>177438</xdr:rowOff>
    </xdr:to>
    <xdr:sp macro="" textlink="">
      <xdr:nvSpPr>
        <xdr:cNvPr id="63" name="圆角矩形标注 62"/>
        <xdr:cNvSpPr/>
      </xdr:nvSpPr>
      <xdr:spPr>
        <a:xfrm>
          <a:off x="9837421" y="1800498"/>
          <a:ext cx="372290" cy="227511"/>
        </a:xfrm>
        <a:prstGeom prst="wedgeRoundRectCallout">
          <a:avLst>
            <a:gd name="adj1" fmla="val -52268"/>
            <a:gd name="adj2" fmla="val 93768"/>
            <a:gd name="adj3" fmla="val 16667"/>
          </a:avLst>
        </a:prstGeom>
        <a:noFill/>
        <a:ln w="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900">
              <a:solidFill>
                <a:sysClr val="windowText" lastClr="000000"/>
              </a:solidFill>
            </a:rPr>
            <a:t>36</a:t>
          </a:r>
          <a:endParaRPr lang="zh-CN" altLang="en-US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15</xdr:col>
      <xdr:colOff>236221</xdr:colOff>
      <xdr:row>14</xdr:row>
      <xdr:rowOff>178526</xdr:rowOff>
    </xdr:from>
    <xdr:to>
      <xdr:col>15</xdr:col>
      <xdr:colOff>608511</xdr:colOff>
      <xdr:row>16</xdr:row>
      <xdr:rowOff>35923</xdr:rowOff>
    </xdr:to>
    <xdr:sp macro="" textlink="">
      <xdr:nvSpPr>
        <xdr:cNvPr id="64" name="圆角矩形标注 63"/>
        <xdr:cNvSpPr/>
      </xdr:nvSpPr>
      <xdr:spPr>
        <a:xfrm>
          <a:off x="9380221" y="2769326"/>
          <a:ext cx="372290" cy="227511"/>
        </a:xfrm>
        <a:prstGeom prst="wedgeRoundRectCallout">
          <a:avLst>
            <a:gd name="adj1" fmla="val 3287"/>
            <a:gd name="adj2" fmla="val -121544"/>
            <a:gd name="adj3" fmla="val 16667"/>
          </a:avLst>
        </a:prstGeom>
        <a:noFill/>
        <a:ln w="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900">
              <a:solidFill>
                <a:sysClr val="windowText" lastClr="000000"/>
              </a:solidFill>
            </a:rPr>
            <a:t>38</a:t>
          </a:r>
          <a:endParaRPr lang="zh-CN" altLang="en-US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15</xdr:col>
      <xdr:colOff>595449</xdr:colOff>
      <xdr:row>20</xdr:row>
      <xdr:rowOff>102325</xdr:rowOff>
    </xdr:from>
    <xdr:to>
      <xdr:col>16</xdr:col>
      <xdr:colOff>358139</xdr:colOff>
      <xdr:row>21</xdr:row>
      <xdr:rowOff>144779</xdr:rowOff>
    </xdr:to>
    <xdr:sp macro="" textlink="">
      <xdr:nvSpPr>
        <xdr:cNvPr id="65" name="圆角矩形标注 64"/>
        <xdr:cNvSpPr/>
      </xdr:nvSpPr>
      <xdr:spPr>
        <a:xfrm>
          <a:off x="9739449" y="3803468"/>
          <a:ext cx="372290" cy="227511"/>
        </a:xfrm>
        <a:prstGeom prst="wedgeRoundRectCallout">
          <a:avLst>
            <a:gd name="adj1" fmla="val -14256"/>
            <a:gd name="adj2" fmla="val -145467"/>
            <a:gd name="adj3" fmla="val 16667"/>
          </a:avLst>
        </a:prstGeom>
        <a:noFill/>
        <a:ln w="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900">
              <a:solidFill>
                <a:sysClr val="windowText" lastClr="000000"/>
              </a:solidFill>
            </a:rPr>
            <a:t>41</a:t>
          </a:r>
          <a:endParaRPr lang="zh-CN" altLang="en-US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16</xdr:col>
      <xdr:colOff>530135</xdr:colOff>
      <xdr:row>14</xdr:row>
      <xdr:rowOff>15240</xdr:rowOff>
    </xdr:from>
    <xdr:to>
      <xdr:col>17</xdr:col>
      <xdr:colOff>292825</xdr:colOff>
      <xdr:row>15</xdr:row>
      <xdr:rowOff>57694</xdr:rowOff>
    </xdr:to>
    <xdr:sp macro="" textlink="">
      <xdr:nvSpPr>
        <xdr:cNvPr id="66" name="圆角矩形标注 65"/>
        <xdr:cNvSpPr/>
      </xdr:nvSpPr>
      <xdr:spPr>
        <a:xfrm>
          <a:off x="10283735" y="2606040"/>
          <a:ext cx="372290" cy="227511"/>
        </a:xfrm>
        <a:prstGeom prst="wedgeRoundRectCallout">
          <a:avLst>
            <a:gd name="adj1" fmla="val -52268"/>
            <a:gd name="adj2" fmla="val 93768"/>
            <a:gd name="adj3" fmla="val 16667"/>
          </a:avLst>
        </a:prstGeom>
        <a:noFill/>
        <a:ln w="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900">
              <a:solidFill>
                <a:sysClr val="windowText" lastClr="000000"/>
              </a:solidFill>
            </a:rPr>
            <a:t>40</a:t>
          </a:r>
          <a:endParaRPr lang="zh-CN" altLang="en-US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16</xdr:col>
      <xdr:colOff>18507</xdr:colOff>
      <xdr:row>14</xdr:row>
      <xdr:rowOff>167639</xdr:rowOff>
    </xdr:from>
    <xdr:to>
      <xdr:col>16</xdr:col>
      <xdr:colOff>390797</xdr:colOff>
      <xdr:row>16</xdr:row>
      <xdr:rowOff>25036</xdr:rowOff>
    </xdr:to>
    <xdr:sp macro="" textlink="">
      <xdr:nvSpPr>
        <xdr:cNvPr id="68" name="圆角矩形标注 67"/>
        <xdr:cNvSpPr/>
      </xdr:nvSpPr>
      <xdr:spPr>
        <a:xfrm>
          <a:off x="9772107" y="2758439"/>
          <a:ext cx="372290" cy="227511"/>
        </a:xfrm>
        <a:prstGeom prst="wedgeRoundRectCallout">
          <a:avLst>
            <a:gd name="adj1" fmla="val 364"/>
            <a:gd name="adj2" fmla="val -83266"/>
            <a:gd name="adj3" fmla="val 16667"/>
          </a:avLst>
        </a:prstGeom>
        <a:noFill/>
        <a:ln w="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900">
              <a:solidFill>
                <a:sysClr val="windowText" lastClr="000000"/>
              </a:solidFill>
            </a:rPr>
            <a:t>39</a:t>
          </a:r>
          <a:endParaRPr lang="zh-CN" altLang="en-US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15</xdr:col>
      <xdr:colOff>530134</xdr:colOff>
      <xdr:row>27</xdr:row>
      <xdr:rowOff>4353</xdr:rowOff>
    </xdr:from>
    <xdr:to>
      <xdr:col>16</xdr:col>
      <xdr:colOff>370113</xdr:colOff>
      <xdr:row>28</xdr:row>
      <xdr:rowOff>76200</xdr:rowOff>
    </xdr:to>
    <xdr:sp macro="" textlink="">
      <xdr:nvSpPr>
        <xdr:cNvPr id="71" name="圆角矩形标注 70"/>
        <xdr:cNvSpPr/>
      </xdr:nvSpPr>
      <xdr:spPr>
        <a:xfrm>
          <a:off x="9674134" y="5000896"/>
          <a:ext cx="449579" cy="256904"/>
        </a:xfrm>
        <a:prstGeom prst="wedgeRoundRectCallout">
          <a:avLst>
            <a:gd name="adj1" fmla="val -14256"/>
            <a:gd name="adj2" fmla="val 155969"/>
            <a:gd name="adj3" fmla="val 16667"/>
          </a:avLst>
        </a:prstGeom>
        <a:noFill/>
        <a:ln w="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900">
              <a:solidFill>
                <a:sysClr val="windowText" lastClr="000000"/>
              </a:solidFill>
            </a:rPr>
            <a:t>42</a:t>
          </a:r>
          <a:endParaRPr lang="zh-CN" altLang="en-US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18</xdr:col>
      <xdr:colOff>301536</xdr:colOff>
      <xdr:row>9</xdr:row>
      <xdr:rowOff>80555</xdr:rowOff>
    </xdr:from>
    <xdr:to>
      <xdr:col>19</xdr:col>
      <xdr:colOff>64226</xdr:colOff>
      <xdr:row>10</xdr:row>
      <xdr:rowOff>123009</xdr:rowOff>
    </xdr:to>
    <xdr:sp macro="" textlink="">
      <xdr:nvSpPr>
        <xdr:cNvPr id="72" name="圆角矩形标注 71"/>
        <xdr:cNvSpPr/>
      </xdr:nvSpPr>
      <xdr:spPr>
        <a:xfrm>
          <a:off x="11274336" y="1746069"/>
          <a:ext cx="372290" cy="227511"/>
        </a:xfrm>
        <a:prstGeom prst="wedgeRoundRectCallout">
          <a:avLst>
            <a:gd name="adj1" fmla="val -52268"/>
            <a:gd name="adj2" fmla="val 93768"/>
            <a:gd name="adj3" fmla="val 16667"/>
          </a:avLst>
        </a:prstGeom>
        <a:noFill/>
        <a:ln w="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900">
              <a:solidFill>
                <a:sysClr val="windowText" lastClr="000000"/>
              </a:solidFill>
            </a:rPr>
            <a:t>44</a:t>
          </a:r>
          <a:endParaRPr lang="zh-CN" altLang="en-US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17</xdr:col>
      <xdr:colOff>475707</xdr:colOff>
      <xdr:row>9</xdr:row>
      <xdr:rowOff>69669</xdr:rowOff>
    </xdr:from>
    <xdr:to>
      <xdr:col>18</xdr:col>
      <xdr:colOff>238397</xdr:colOff>
      <xdr:row>10</xdr:row>
      <xdr:rowOff>112123</xdr:rowOff>
    </xdr:to>
    <xdr:sp macro="" textlink="">
      <xdr:nvSpPr>
        <xdr:cNvPr id="74" name="圆角矩形标注 73"/>
        <xdr:cNvSpPr/>
      </xdr:nvSpPr>
      <xdr:spPr>
        <a:xfrm>
          <a:off x="10838907" y="1735183"/>
          <a:ext cx="372290" cy="227511"/>
        </a:xfrm>
        <a:prstGeom prst="wedgeRoundRectCallout">
          <a:avLst>
            <a:gd name="adj1" fmla="val -31800"/>
            <a:gd name="adj2" fmla="val 151185"/>
            <a:gd name="adj3" fmla="val 16667"/>
          </a:avLst>
        </a:prstGeom>
        <a:noFill/>
        <a:ln w="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900">
              <a:solidFill>
                <a:sysClr val="windowText" lastClr="000000"/>
              </a:solidFill>
            </a:rPr>
            <a:t>43</a:t>
          </a:r>
          <a:endParaRPr lang="zh-CN" altLang="en-US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17</xdr:col>
      <xdr:colOff>421278</xdr:colOff>
      <xdr:row>31</xdr:row>
      <xdr:rowOff>91441</xdr:rowOff>
    </xdr:from>
    <xdr:to>
      <xdr:col>18</xdr:col>
      <xdr:colOff>293914</xdr:colOff>
      <xdr:row>33</xdr:row>
      <xdr:rowOff>43543</xdr:rowOff>
    </xdr:to>
    <xdr:sp macro="" textlink="">
      <xdr:nvSpPr>
        <xdr:cNvPr id="75" name="圆角矩形标注 74"/>
        <xdr:cNvSpPr/>
      </xdr:nvSpPr>
      <xdr:spPr>
        <a:xfrm>
          <a:off x="10784478" y="5828212"/>
          <a:ext cx="482236" cy="322217"/>
        </a:xfrm>
        <a:prstGeom prst="wedgeRoundRectCallout">
          <a:avLst>
            <a:gd name="adj1" fmla="val -17180"/>
            <a:gd name="adj2" fmla="val -183744"/>
            <a:gd name="adj3" fmla="val 16667"/>
          </a:avLst>
        </a:prstGeom>
        <a:noFill/>
        <a:ln w="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900">
              <a:solidFill>
                <a:sysClr val="windowText" lastClr="000000"/>
              </a:solidFill>
            </a:rPr>
            <a:t>45</a:t>
          </a:r>
          <a:endParaRPr lang="zh-CN" altLang="en-US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20</xdr:col>
      <xdr:colOff>40278</xdr:colOff>
      <xdr:row>7</xdr:row>
      <xdr:rowOff>91440</xdr:rowOff>
    </xdr:from>
    <xdr:to>
      <xdr:col>20</xdr:col>
      <xdr:colOff>412568</xdr:colOff>
      <xdr:row>8</xdr:row>
      <xdr:rowOff>133894</xdr:rowOff>
    </xdr:to>
    <xdr:sp macro="" textlink="">
      <xdr:nvSpPr>
        <xdr:cNvPr id="76" name="圆角矩形标注 75"/>
        <xdr:cNvSpPr/>
      </xdr:nvSpPr>
      <xdr:spPr>
        <a:xfrm>
          <a:off x="12232278" y="1386840"/>
          <a:ext cx="372290" cy="227511"/>
        </a:xfrm>
        <a:prstGeom prst="wedgeRoundRectCallout">
          <a:avLst>
            <a:gd name="adj1" fmla="val -52268"/>
            <a:gd name="adj2" fmla="val 93768"/>
            <a:gd name="adj3" fmla="val 16667"/>
          </a:avLst>
        </a:prstGeom>
        <a:noFill/>
        <a:ln w="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900">
              <a:solidFill>
                <a:sysClr val="windowText" lastClr="000000"/>
              </a:solidFill>
            </a:rPr>
            <a:t>46</a:t>
          </a:r>
          <a:endParaRPr lang="zh-CN" altLang="en-US" sz="9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10886</xdr:colOff>
      <xdr:row>2</xdr:row>
      <xdr:rowOff>43543</xdr:rowOff>
    </xdr:from>
    <xdr:to>
      <xdr:col>12</xdr:col>
      <xdr:colOff>174172</xdr:colOff>
      <xdr:row>32</xdr:row>
      <xdr:rowOff>141456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0486" y="413657"/>
          <a:ext cx="6868886" cy="5649628"/>
        </a:xfrm>
        <a:prstGeom prst="rect">
          <a:avLst/>
        </a:prstGeom>
      </xdr:spPr>
    </xdr:pic>
    <xdr:clientData/>
  </xdr:twoCellAnchor>
  <xdr:twoCellAnchor>
    <xdr:from>
      <xdr:col>5</xdr:col>
      <xdr:colOff>402771</xdr:colOff>
      <xdr:row>8</xdr:row>
      <xdr:rowOff>87086</xdr:rowOff>
    </xdr:from>
    <xdr:to>
      <xdr:col>6</xdr:col>
      <xdr:colOff>204651</xdr:colOff>
      <xdr:row>9</xdr:row>
      <xdr:rowOff>148862</xdr:rowOff>
    </xdr:to>
    <xdr:sp macro="" textlink="">
      <xdr:nvSpPr>
        <xdr:cNvPr id="3" name="圆角矩形标注 2"/>
        <xdr:cNvSpPr/>
      </xdr:nvSpPr>
      <xdr:spPr>
        <a:xfrm>
          <a:off x="3450771" y="1567543"/>
          <a:ext cx="411480" cy="246833"/>
        </a:xfrm>
        <a:prstGeom prst="wedgeRoundRectCallout">
          <a:avLst>
            <a:gd name="adj1" fmla="val 32723"/>
            <a:gd name="adj2" fmla="val 194118"/>
            <a:gd name="adj3" fmla="val 16667"/>
          </a:avLst>
        </a:prstGeom>
        <a:noFill/>
        <a:ln w="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>
              <a:solidFill>
                <a:sysClr val="windowText" lastClr="000000"/>
              </a:solidFill>
            </a:rPr>
            <a:t>3.1</a:t>
          </a:r>
          <a:endParaRPr lang="zh-CN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533400</xdr:colOff>
      <xdr:row>15</xdr:row>
      <xdr:rowOff>119743</xdr:rowOff>
    </xdr:from>
    <xdr:to>
      <xdr:col>6</xdr:col>
      <xdr:colOff>335280</xdr:colOff>
      <xdr:row>16</xdr:row>
      <xdr:rowOff>181519</xdr:rowOff>
    </xdr:to>
    <xdr:sp macro="" textlink="">
      <xdr:nvSpPr>
        <xdr:cNvPr id="5" name="圆角矩形标注 4"/>
        <xdr:cNvSpPr/>
      </xdr:nvSpPr>
      <xdr:spPr>
        <a:xfrm>
          <a:off x="3581400" y="2895600"/>
          <a:ext cx="411480" cy="246833"/>
        </a:xfrm>
        <a:prstGeom prst="wedgeRoundRectCallout">
          <a:avLst>
            <a:gd name="adj1" fmla="val 61823"/>
            <a:gd name="adj2" fmla="val -119003"/>
            <a:gd name="adj3" fmla="val 16667"/>
          </a:avLst>
        </a:prstGeom>
        <a:noFill/>
        <a:ln w="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>
              <a:solidFill>
                <a:sysClr val="windowText" lastClr="000000"/>
              </a:solidFill>
            </a:rPr>
            <a:t>3.2</a:t>
          </a:r>
          <a:endParaRPr lang="zh-CN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10886</xdr:colOff>
      <xdr:row>9</xdr:row>
      <xdr:rowOff>141514</xdr:rowOff>
    </xdr:from>
    <xdr:to>
      <xdr:col>7</xdr:col>
      <xdr:colOff>422366</xdr:colOff>
      <xdr:row>11</xdr:row>
      <xdr:rowOff>18232</xdr:rowOff>
    </xdr:to>
    <xdr:sp macro="" textlink="">
      <xdr:nvSpPr>
        <xdr:cNvPr id="6" name="圆角矩形标注 5"/>
        <xdr:cNvSpPr/>
      </xdr:nvSpPr>
      <xdr:spPr>
        <a:xfrm>
          <a:off x="4278086" y="1807028"/>
          <a:ext cx="411480" cy="246833"/>
        </a:xfrm>
        <a:prstGeom prst="wedgeRoundRectCallout">
          <a:avLst>
            <a:gd name="adj1" fmla="val -22833"/>
            <a:gd name="adj2" fmla="val 136786"/>
            <a:gd name="adj3" fmla="val 16667"/>
          </a:avLst>
        </a:prstGeom>
        <a:noFill/>
        <a:ln w="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>
              <a:solidFill>
                <a:sysClr val="windowText" lastClr="000000"/>
              </a:solidFill>
            </a:rPr>
            <a:t>3.3</a:t>
          </a:r>
          <a:endParaRPr lang="zh-CN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9</xdr:col>
      <xdr:colOff>576943</xdr:colOff>
      <xdr:row>6</xdr:row>
      <xdr:rowOff>87085</xdr:rowOff>
    </xdr:from>
    <xdr:to>
      <xdr:col>10</xdr:col>
      <xdr:colOff>378823</xdr:colOff>
      <xdr:row>7</xdr:row>
      <xdr:rowOff>148861</xdr:rowOff>
    </xdr:to>
    <xdr:sp macro="" textlink="">
      <xdr:nvSpPr>
        <xdr:cNvPr id="7" name="圆角矩形标注 6"/>
        <xdr:cNvSpPr/>
      </xdr:nvSpPr>
      <xdr:spPr>
        <a:xfrm>
          <a:off x="6063343" y="1197428"/>
          <a:ext cx="411480" cy="246833"/>
        </a:xfrm>
        <a:prstGeom prst="wedgeRoundRectCallout">
          <a:avLst>
            <a:gd name="adj1" fmla="val -22833"/>
            <a:gd name="adj2" fmla="val 136786"/>
            <a:gd name="adj3" fmla="val 16667"/>
          </a:avLst>
        </a:prstGeom>
        <a:noFill/>
        <a:ln w="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>
              <a:solidFill>
                <a:sysClr val="windowText" lastClr="000000"/>
              </a:solidFill>
            </a:rPr>
            <a:t>3.4</a:t>
          </a:r>
          <a:endParaRPr lang="zh-CN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11</xdr:col>
      <xdr:colOff>174172</xdr:colOff>
      <xdr:row>7</xdr:row>
      <xdr:rowOff>130628</xdr:rowOff>
    </xdr:from>
    <xdr:to>
      <xdr:col>11</xdr:col>
      <xdr:colOff>585652</xdr:colOff>
      <xdr:row>9</xdr:row>
      <xdr:rowOff>7347</xdr:rowOff>
    </xdr:to>
    <xdr:sp macro="" textlink="">
      <xdr:nvSpPr>
        <xdr:cNvPr id="8" name="圆角矩形标注 7"/>
        <xdr:cNvSpPr/>
      </xdr:nvSpPr>
      <xdr:spPr>
        <a:xfrm>
          <a:off x="6879772" y="1426028"/>
          <a:ext cx="411480" cy="246833"/>
        </a:xfrm>
        <a:prstGeom prst="wedgeRoundRectCallout">
          <a:avLst>
            <a:gd name="adj1" fmla="val -88971"/>
            <a:gd name="adj2" fmla="val 150016"/>
            <a:gd name="adj3" fmla="val 16667"/>
          </a:avLst>
        </a:prstGeom>
        <a:noFill/>
        <a:ln w="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>
              <a:solidFill>
                <a:sysClr val="windowText" lastClr="000000"/>
              </a:solidFill>
            </a:rPr>
            <a:t>3.5</a:t>
          </a:r>
          <a:endParaRPr lang="zh-CN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10</xdr:col>
      <xdr:colOff>381000</xdr:colOff>
      <xdr:row>13</xdr:row>
      <xdr:rowOff>185056</xdr:rowOff>
    </xdr:from>
    <xdr:to>
      <xdr:col>11</xdr:col>
      <xdr:colOff>182880</xdr:colOff>
      <xdr:row>15</xdr:row>
      <xdr:rowOff>61775</xdr:rowOff>
    </xdr:to>
    <xdr:sp macro="" textlink="">
      <xdr:nvSpPr>
        <xdr:cNvPr id="9" name="圆角矩形标注 8"/>
        <xdr:cNvSpPr/>
      </xdr:nvSpPr>
      <xdr:spPr>
        <a:xfrm>
          <a:off x="6477000" y="2590799"/>
          <a:ext cx="411480" cy="246833"/>
        </a:xfrm>
        <a:prstGeom prst="wedgeRoundRectCallout">
          <a:avLst>
            <a:gd name="adj1" fmla="val -25478"/>
            <a:gd name="adj2" fmla="val -224847"/>
            <a:gd name="adj3" fmla="val 16667"/>
          </a:avLst>
        </a:prstGeom>
        <a:noFill/>
        <a:ln w="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>
              <a:solidFill>
                <a:sysClr val="windowText" lastClr="000000"/>
              </a:solidFill>
            </a:rPr>
            <a:t>3.6</a:t>
          </a:r>
          <a:endParaRPr lang="zh-CN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0</xdr:colOff>
      <xdr:row>2</xdr:row>
      <xdr:rowOff>54429</xdr:rowOff>
    </xdr:from>
    <xdr:to>
      <xdr:col>5</xdr:col>
      <xdr:colOff>0</xdr:colOff>
      <xdr:row>4</xdr:row>
      <xdr:rowOff>32657</xdr:rowOff>
    </xdr:to>
    <xdr:sp macro="" textlink="">
      <xdr:nvSpPr>
        <xdr:cNvPr id="11" name="圆角矩形标注 10"/>
        <xdr:cNvSpPr/>
      </xdr:nvSpPr>
      <xdr:spPr>
        <a:xfrm>
          <a:off x="2438400" y="424543"/>
          <a:ext cx="609600" cy="348343"/>
        </a:xfrm>
        <a:prstGeom prst="wedgeRoundRectCallout">
          <a:avLst>
            <a:gd name="adj1" fmla="val -25478"/>
            <a:gd name="adj2" fmla="val 216169"/>
            <a:gd name="adj3" fmla="val 16667"/>
          </a:avLst>
        </a:prstGeom>
        <a:noFill/>
        <a:ln w="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>
              <a:solidFill>
                <a:sysClr val="windowText" lastClr="000000"/>
              </a:solidFill>
            </a:rPr>
            <a:t>21.1</a:t>
          </a:r>
          <a:endParaRPr lang="zh-CN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175260</xdr:colOff>
      <xdr:row>1</xdr:row>
      <xdr:rowOff>57150</xdr:rowOff>
    </xdr:from>
    <xdr:to>
      <xdr:col>18</xdr:col>
      <xdr:colOff>111963</xdr:colOff>
      <xdr:row>18</xdr:row>
      <xdr:rowOff>160022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081510" y="419100"/>
          <a:ext cx="4051503" cy="3017522"/>
        </a:xfrm>
        <a:prstGeom prst="rect">
          <a:avLst/>
        </a:prstGeom>
      </xdr:spPr>
    </xdr:pic>
    <xdr:clientData/>
  </xdr:twoCellAnchor>
  <xdr:twoCellAnchor editAs="oneCell">
    <xdr:from>
      <xdr:col>12</xdr:col>
      <xdr:colOff>167641</xdr:colOff>
      <xdr:row>18</xdr:row>
      <xdr:rowOff>3811</xdr:rowOff>
    </xdr:from>
    <xdr:to>
      <xdr:col>18</xdr:col>
      <xdr:colOff>50801</xdr:colOff>
      <xdr:row>37</xdr:row>
      <xdr:rowOff>137313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073891" y="3442336"/>
          <a:ext cx="3997960" cy="339105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68580</xdr:colOff>
      <xdr:row>1</xdr:row>
      <xdr:rowOff>15240</xdr:rowOff>
    </xdr:from>
    <xdr:to>
      <xdr:col>10</xdr:col>
      <xdr:colOff>312419</xdr:colOff>
      <xdr:row>3</xdr:row>
      <xdr:rowOff>114300</xdr:rowOff>
    </xdr:to>
    <xdr:pic>
      <xdr:nvPicPr>
        <xdr:cNvPr id="2" name="Picture 3" descr="SBOM_Logo_Level_1-2"/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/>
        <a:srcRect/>
        <a:stretch>
          <a:fillRect/>
        </a:stretch>
      </xdr:blipFill>
      <xdr:spPr bwMode="auto">
        <a:xfrm>
          <a:off x="9755505" y="215265"/>
          <a:ext cx="2072639" cy="6800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21167</xdr:rowOff>
    </xdr:from>
    <xdr:to>
      <xdr:col>22</xdr:col>
      <xdr:colOff>443015</xdr:colOff>
      <xdr:row>32</xdr:row>
      <xdr:rowOff>6614</xdr:rowOff>
    </xdr:to>
    <xdr:grpSp>
      <xdr:nvGrpSpPr>
        <xdr:cNvPr id="11" name="组合 10"/>
        <xdr:cNvGrpSpPr/>
      </xdr:nvGrpSpPr>
      <xdr:grpSpPr>
        <a:xfrm>
          <a:off x="0" y="21167"/>
          <a:ext cx="15635390" cy="5319447"/>
          <a:chOff x="2582333" y="0"/>
          <a:chExt cx="15577182" cy="5404114"/>
        </a:xfrm>
      </xdr:grpSpPr>
      <xdr:pic>
        <xdr:nvPicPr>
          <xdr:cNvPr id="5" name="图片 4"/>
          <xdr:cNvPicPr>
            <a:picLocks noChangeAspect="1"/>
          </xdr:cNvPicPr>
        </xdr:nvPicPr>
        <xdr:blipFill rotWithShape="1"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552" t="8731" r="3646" b="47764"/>
          <a:stretch/>
        </xdr:blipFill>
        <xdr:spPr>
          <a:xfrm>
            <a:off x="3630084" y="0"/>
            <a:ext cx="14529431" cy="5365430"/>
          </a:xfrm>
          <a:prstGeom prst="rect">
            <a:avLst/>
          </a:prstGeom>
        </xdr:spPr>
      </xdr:pic>
      <xdr:sp macro="" textlink="">
        <xdr:nvSpPr>
          <xdr:cNvPr id="6" name="圆角矩形标注 5"/>
          <xdr:cNvSpPr/>
        </xdr:nvSpPr>
        <xdr:spPr>
          <a:xfrm>
            <a:off x="7840927" y="47624"/>
            <a:ext cx="285750" cy="276489"/>
          </a:xfrm>
          <a:prstGeom prst="wedgeRoundRectCallout">
            <a:avLst>
              <a:gd name="adj1" fmla="val -39015"/>
              <a:gd name="adj2" fmla="val 99974"/>
              <a:gd name="adj3" fmla="val 16667"/>
            </a:avLst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CN" sz="1100">
                <a:solidFill>
                  <a:schemeClr val="tx1"/>
                </a:solidFill>
              </a:rPr>
              <a:t>1</a:t>
            </a:r>
            <a:endParaRPr lang="zh-CN" alt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36" name="圆角矩形标注 35"/>
          <xdr:cNvSpPr/>
        </xdr:nvSpPr>
        <xdr:spPr>
          <a:xfrm>
            <a:off x="14436990" y="5041635"/>
            <a:ext cx="283105" cy="279135"/>
          </a:xfrm>
          <a:prstGeom prst="wedgeRoundRectCallout">
            <a:avLst>
              <a:gd name="adj1" fmla="val -34848"/>
              <a:gd name="adj2" fmla="val -91330"/>
              <a:gd name="adj3" fmla="val 16667"/>
            </a:avLst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CN" sz="1100">
                <a:solidFill>
                  <a:schemeClr val="tx1"/>
                </a:solidFill>
              </a:rPr>
              <a:t>6</a:t>
            </a:r>
            <a:endParaRPr lang="zh-CN" alt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37" name="圆角矩形标注 36"/>
          <xdr:cNvSpPr/>
        </xdr:nvSpPr>
        <xdr:spPr>
          <a:xfrm>
            <a:off x="15089189" y="3312583"/>
            <a:ext cx="283103" cy="279136"/>
          </a:xfrm>
          <a:prstGeom prst="wedgeRoundRectCallout">
            <a:avLst>
              <a:gd name="adj1" fmla="val -89015"/>
              <a:gd name="adj2" fmla="val 17366"/>
              <a:gd name="adj3" fmla="val 16667"/>
            </a:avLst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CN" sz="1100">
                <a:solidFill>
                  <a:schemeClr val="tx1"/>
                </a:solidFill>
              </a:rPr>
              <a:t>7</a:t>
            </a:r>
            <a:endParaRPr lang="zh-CN" alt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38" name="圆角矩形标注 37"/>
          <xdr:cNvSpPr/>
        </xdr:nvSpPr>
        <xdr:spPr>
          <a:xfrm>
            <a:off x="17543199" y="288395"/>
            <a:ext cx="285750" cy="279136"/>
          </a:xfrm>
          <a:prstGeom prst="wedgeRoundRectCallout">
            <a:avLst>
              <a:gd name="adj1" fmla="val -84848"/>
              <a:gd name="adj2" fmla="val 60844"/>
              <a:gd name="adj3" fmla="val 16667"/>
            </a:avLst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CN" sz="1100">
                <a:solidFill>
                  <a:schemeClr val="tx1"/>
                </a:solidFill>
              </a:rPr>
              <a:t>8</a:t>
            </a:r>
            <a:endParaRPr lang="zh-CN" alt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39" name="圆角矩形标注 38"/>
          <xdr:cNvSpPr/>
        </xdr:nvSpPr>
        <xdr:spPr>
          <a:xfrm>
            <a:off x="15431824" y="1158875"/>
            <a:ext cx="285750" cy="279136"/>
          </a:xfrm>
          <a:prstGeom prst="wedgeRoundRectCallout">
            <a:avLst>
              <a:gd name="adj1" fmla="val -39015"/>
              <a:gd name="adj2" fmla="val 99974"/>
              <a:gd name="adj3" fmla="val 16667"/>
            </a:avLst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CN" sz="1100">
                <a:solidFill>
                  <a:schemeClr val="tx1"/>
                </a:solidFill>
              </a:rPr>
              <a:t>9</a:t>
            </a:r>
            <a:endParaRPr lang="zh-CN" alt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40" name="圆角矩形标注 39"/>
          <xdr:cNvSpPr/>
        </xdr:nvSpPr>
        <xdr:spPr>
          <a:xfrm>
            <a:off x="11625792" y="0"/>
            <a:ext cx="283105" cy="276489"/>
          </a:xfrm>
          <a:prstGeom prst="wedgeRoundRectCallout">
            <a:avLst>
              <a:gd name="adj1" fmla="val -39015"/>
              <a:gd name="adj2" fmla="val 99974"/>
              <a:gd name="adj3" fmla="val 16667"/>
            </a:avLst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CN" sz="1100">
                <a:solidFill>
                  <a:schemeClr val="tx1"/>
                </a:solidFill>
              </a:rPr>
              <a:t>3</a:t>
            </a:r>
            <a:endParaRPr lang="zh-CN" alt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42" name="圆角矩形标注 41"/>
          <xdr:cNvSpPr/>
        </xdr:nvSpPr>
        <xdr:spPr>
          <a:xfrm>
            <a:off x="14946314" y="35719"/>
            <a:ext cx="285750" cy="276489"/>
          </a:xfrm>
          <a:prstGeom prst="wedgeRoundRectCallout">
            <a:avLst>
              <a:gd name="adj1" fmla="val -68182"/>
              <a:gd name="adj2" fmla="val 104322"/>
              <a:gd name="adj3" fmla="val 16667"/>
            </a:avLst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CN" sz="1100">
                <a:solidFill>
                  <a:schemeClr val="tx1"/>
                </a:solidFill>
              </a:rPr>
              <a:t>5</a:t>
            </a:r>
            <a:endParaRPr lang="zh-CN" alt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44" name="圆角矩形标注 43"/>
          <xdr:cNvSpPr/>
        </xdr:nvSpPr>
        <xdr:spPr>
          <a:xfrm>
            <a:off x="11530542" y="5041635"/>
            <a:ext cx="285750" cy="279135"/>
          </a:xfrm>
          <a:prstGeom prst="wedgeRoundRectCallout">
            <a:avLst>
              <a:gd name="adj1" fmla="val -30682"/>
              <a:gd name="adj2" fmla="val -82635"/>
              <a:gd name="adj3" fmla="val 16667"/>
            </a:avLst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CN" sz="1100">
                <a:solidFill>
                  <a:schemeClr val="tx1"/>
                </a:solidFill>
              </a:rPr>
              <a:t>4</a:t>
            </a:r>
            <a:endParaRPr lang="zh-CN" alt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46" name="圆角矩形标注 45"/>
          <xdr:cNvSpPr/>
        </xdr:nvSpPr>
        <xdr:spPr>
          <a:xfrm>
            <a:off x="12989719" y="47625"/>
            <a:ext cx="354542" cy="252676"/>
          </a:xfrm>
          <a:prstGeom prst="wedgeRoundRectCallout">
            <a:avLst>
              <a:gd name="adj1" fmla="val -39015"/>
              <a:gd name="adj2" fmla="val 99974"/>
              <a:gd name="adj3" fmla="val 16667"/>
            </a:avLst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CN" sz="1100">
                <a:solidFill>
                  <a:schemeClr val="tx1"/>
                </a:solidFill>
              </a:rPr>
              <a:t>12</a:t>
            </a:r>
            <a:endParaRPr lang="zh-CN" alt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51" name="圆角矩形标注 50"/>
          <xdr:cNvSpPr/>
        </xdr:nvSpPr>
        <xdr:spPr>
          <a:xfrm>
            <a:off x="12147021" y="23813"/>
            <a:ext cx="357188" cy="252676"/>
          </a:xfrm>
          <a:prstGeom prst="wedgeRoundRectCallout">
            <a:avLst>
              <a:gd name="adj1" fmla="val -39015"/>
              <a:gd name="adj2" fmla="val 99974"/>
              <a:gd name="adj3" fmla="val 16667"/>
            </a:avLst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CN" sz="1100">
                <a:solidFill>
                  <a:schemeClr val="tx1"/>
                </a:solidFill>
              </a:rPr>
              <a:t>10</a:t>
            </a:r>
            <a:endParaRPr lang="zh-CN" alt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52" name="圆角矩形标注 51"/>
          <xdr:cNvSpPr/>
        </xdr:nvSpPr>
        <xdr:spPr>
          <a:xfrm>
            <a:off x="13046868" y="1325826"/>
            <a:ext cx="354542" cy="255323"/>
          </a:xfrm>
          <a:prstGeom prst="wedgeRoundRectCallout">
            <a:avLst>
              <a:gd name="adj1" fmla="val -39015"/>
              <a:gd name="adj2" fmla="val -119074"/>
              <a:gd name="adj3" fmla="val 16667"/>
            </a:avLst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CN" sz="1100">
                <a:solidFill>
                  <a:schemeClr val="tx1"/>
                </a:solidFill>
              </a:rPr>
              <a:t>11</a:t>
            </a:r>
            <a:endParaRPr lang="zh-CN" alt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53" name="圆角矩形标注 52"/>
          <xdr:cNvSpPr/>
        </xdr:nvSpPr>
        <xdr:spPr>
          <a:xfrm>
            <a:off x="11999384" y="4855633"/>
            <a:ext cx="357188" cy="255323"/>
          </a:xfrm>
          <a:prstGeom prst="wedgeRoundRectCallout">
            <a:avLst>
              <a:gd name="adj1" fmla="val -45682"/>
              <a:gd name="adj2" fmla="val -109550"/>
              <a:gd name="adj3" fmla="val 16667"/>
            </a:avLst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CN" sz="1100">
                <a:solidFill>
                  <a:schemeClr val="tx1"/>
                </a:solidFill>
              </a:rPr>
              <a:t>13</a:t>
            </a:r>
            <a:endParaRPr lang="zh-CN" alt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54" name="圆角矩形标注 53"/>
          <xdr:cNvSpPr/>
        </xdr:nvSpPr>
        <xdr:spPr>
          <a:xfrm>
            <a:off x="10561639" y="3281627"/>
            <a:ext cx="357188" cy="252678"/>
          </a:xfrm>
          <a:prstGeom prst="wedgeRoundRectCallout">
            <a:avLst>
              <a:gd name="adj1" fmla="val 74318"/>
              <a:gd name="adj2" fmla="val -104788"/>
              <a:gd name="adj3" fmla="val 16667"/>
            </a:avLst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CN" sz="1100">
                <a:solidFill>
                  <a:schemeClr val="tx1"/>
                </a:solidFill>
              </a:rPr>
              <a:t>14</a:t>
            </a:r>
            <a:endParaRPr lang="zh-CN" alt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55" name="圆角矩形标注 54"/>
          <xdr:cNvSpPr/>
        </xdr:nvSpPr>
        <xdr:spPr>
          <a:xfrm>
            <a:off x="13406172" y="2058194"/>
            <a:ext cx="357188" cy="252676"/>
          </a:xfrm>
          <a:prstGeom prst="wedgeRoundRectCallout">
            <a:avLst>
              <a:gd name="adj1" fmla="val -9015"/>
              <a:gd name="adj2" fmla="val -85740"/>
              <a:gd name="adj3" fmla="val 16667"/>
            </a:avLst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CN" sz="1100">
                <a:solidFill>
                  <a:schemeClr val="tx1"/>
                </a:solidFill>
              </a:rPr>
              <a:t>15</a:t>
            </a:r>
            <a:endParaRPr lang="zh-CN" alt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56" name="圆角矩形标注 55"/>
          <xdr:cNvSpPr/>
        </xdr:nvSpPr>
        <xdr:spPr>
          <a:xfrm>
            <a:off x="11328135" y="3591718"/>
            <a:ext cx="357188" cy="252677"/>
          </a:xfrm>
          <a:prstGeom prst="wedgeRoundRectCallout">
            <a:avLst>
              <a:gd name="adj1" fmla="val 84318"/>
              <a:gd name="adj2" fmla="val -52407"/>
              <a:gd name="adj3" fmla="val 16667"/>
            </a:avLst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CN" sz="1100">
                <a:solidFill>
                  <a:schemeClr val="tx1"/>
                </a:solidFill>
              </a:rPr>
              <a:t>16</a:t>
            </a:r>
            <a:endParaRPr lang="zh-CN" alt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57" name="圆角矩形标注 56"/>
          <xdr:cNvSpPr/>
        </xdr:nvSpPr>
        <xdr:spPr>
          <a:xfrm>
            <a:off x="13377598" y="128588"/>
            <a:ext cx="357188" cy="255323"/>
          </a:xfrm>
          <a:prstGeom prst="wedgeRoundRectCallout">
            <a:avLst>
              <a:gd name="adj1" fmla="val -39015"/>
              <a:gd name="adj2" fmla="val 99974"/>
              <a:gd name="adj3" fmla="val 16667"/>
            </a:avLst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CN" sz="1100">
                <a:solidFill>
                  <a:schemeClr val="tx1"/>
                </a:solidFill>
              </a:rPr>
              <a:t>17</a:t>
            </a:r>
            <a:endParaRPr lang="zh-CN" alt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58" name="圆角矩形标注 57"/>
          <xdr:cNvSpPr/>
        </xdr:nvSpPr>
        <xdr:spPr>
          <a:xfrm>
            <a:off x="9462030" y="2062957"/>
            <a:ext cx="357188" cy="252676"/>
          </a:xfrm>
          <a:prstGeom prst="wedgeRoundRectCallout">
            <a:avLst>
              <a:gd name="adj1" fmla="val -9015"/>
              <a:gd name="adj2" fmla="val -138122"/>
              <a:gd name="adj3" fmla="val 16667"/>
            </a:avLst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CN" sz="1100">
                <a:solidFill>
                  <a:schemeClr val="tx1"/>
                </a:solidFill>
              </a:rPr>
              <a:t>19</a:t>
            </a:r>
            <a:endParaRPr lang="zh-CN" alt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59" name="圆角矩形标注 58"/>
          <xdr:cNvSpPr/>
        </xdr:nvSpPr>
        <xdr:spPr>
          <a:xfrm>
            <a:off x="13344260" y="760677"/>
            <a:ext cx="357188" cy="255323"/>
          </a:xfrm>
          <a:prstGeom prst="wedgeRoundRectCallout">
            <a:avLst>
              <a:gd name="adj1" fmla="val -69015"/>
              <a:gd name="adj2" fmla="val 42831"/>
              <a:gd name="adj3" fmla="val 16667"/>
            </a:avLst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CN" sz="1100">
                <a:solidFill>
                  <a:schemeClr val="tx1"/>
                </a:solidFill>
              </a:rPr>
              <a:t>20</a:t>
            </a:r>
            <a:endParaRPr lang="zh-CN" alt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60" name="圆角矩形标注 59"/>
          <xdr:cNvSpPr/>
        </xdr:nvSpPr>
        <xdr:spPr>
          <a:xfrm>
            <a:off x="9902296" y="2258483"/>
            <a:ext cx="357188" cy="252678"/>
          </a:xfrm>
          <a:prstGeom prst="wedgeRoundRectCallout">
            <a:avLst>
              <a:gd name="adj1" fmla="val 4318"/>
              <a:gd name="adj2" fmla="val -123836"/>
              <a:gd name="adj3" fmla="val 16667"/>
            </a:avLst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CN" sz="1100">
                <a:solidFill>
                  <a:schemeClr val="tx1"/>
                </a:solidFill>
              </a:rPr>
              <a:t>18</a:t>
            </a:r>
            <a:endParaRPr lang="zh-CN" alt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61" name="圆角矩形标注 60"/>
          <xdr:cNvSpPr/>
        </xdr:nvSpPr>
        <xdr:spPr>
          <a:xfrm>
            <a:off x="12977813" y="4572000"/>
            <a:ext cx="354542" cy="252677"/>
          </a:xfrm>
          <a:prstGeom prst="wedgeRoundRectCallout">
            <a:avLst>
              <a:gd name="adj1" fmla="val -25682"/>
              <a:gd name="adj2" fmla="val -104788"/>
              <a:gd name="adj3" fmla="val 16667"/>
            </a:avLst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CN" sz="1100">
                <a:solidFill>
                  <a:schemeClr val="tx1"/>
                </a:solidFill>
              </a:rPr>
              <a:t>22</a:t>
            </a:r>
            <a:endParaRPr lang="zh-CN" alt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63" name="圆角矩形标注 62"/>
          <xdr:cNvSpPr/>
        </xdr:nvSpPr>
        <xdr:spPr>
          <a:xfrm>
            <a:off x="10759282" y="5065448"/>
            <a:ext cx="357188" cy="255322"/>
          </a:xfrm>
          <a:prstGeom prst="wedgeRoundRectCallout">
            <a:avLst>
              <a:gd name="adj1" fmla="val 14318"/>
              <a:gd name="adj2" fmla="val -95265"/>
              <a:gd name="adj3" fmla="val 16667"/>
            </a:avLst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CN" sz="1100">
                <a:solidFill>
                  <a:schemeClr val="tx1"/>
                </a:solidFill>
              </a:rPr>
              <a:t>23</a:t>
            </a:r>
            <a:endParaRPr lang="zh-CN" alt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65" name="圆角矩形标注 64"/>
          <xdr:cNvSpPr/>
        </xdr:nvSpPr>
        <xdr:spPr>
          <a:xfrm>
            <a:off x="10699752" y="965729"/>
            <a:ext cx="357188" cy="255322"/>
          </a:xfrm>
          <a:prstGeom prst="wedgeRoundRectCallout">
            <a:avLst>
              <a:gd name="adj1" fmla="val -25682"/>
              <a:gd name="adj2" fmla="val 114260"/>
              <a:gd name="adj3" fmla="val 16667"/>
            </a:avLst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CN" sz="1100">
                <a:solidFill>
                  <a:schemeClr val="tx1"/>
                </a:solidFill>
              </a:rPr>
              <a:t>25</a:t>
            </a:r>
            <a:endParaRPr lang="zh-CN" alt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66" name="圆角矩形标注 65"/>
          <xdr:cNvSpPr/>
        </xdr:nvSpPr>
        <xdr:spPr>
          <a:xfrm>
            <a:off x="12584907" y="47625"/>
            <a:ext cx="357188" cy="252676"/>
          </a:xfrm>
          <a:prstGeom prst="wedgeRoundRectCallout">
            <a:avLst>
              <a:gd name="adj1" fmla="val -39015"/>
              <a:gd name="adj2" fmla="val 99974"/>
              <a:gd name="adj3" fmla="val 16667"/>
            </a:avLst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CN" sz="1100">
                <a:solidFill>
                  <a:schemeClr val="tx1"/>
                </a:solidFill>
              </a:rPr>
              <a:t>24</a:t>
            </a:r>
            <a:endParaRPr lang="zh-CN" alt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67" name="圆角矩形标注 66"/>
          <xdr:cNvSpPr/>
        </xdr:nvSpPr>
        <xdr:spPr>
          <a:xfrm>
            <a:off x="10604501" y="2043907"/>
            <a:ext cx="357188" cy="252676"/>
          </a:xfrm>
          <a:prstGeom prst="wedgeRoundRectCallout">
            <a:avLst>
              <a:gd name="adj1" fmla="val 37651"/>
              <a:gd name="adj2" fmla="val -95264"/>
              <a:gd name="adj3" fmla="val 16667"/>
            </a:avLst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CN" sz="1100">
                <a:solidFill>
                  <a:schemeClr val="tx1"/>
                </a:solidFill>
              </a:rPr>
              <a:t>27</a:t>
            </a:r>
            <a:endParaRPr lang="zh-CN" alt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68" name="圆角矩形标注 67"/>
          <xdr:cNvSpPr/>
        </xdr:nvSpPr>
        <xdr:spPr>
          <a:xfrm>
            <a:off x="12373241" y="1547812"/>
            <a:ext cx="354542" cy="252677"/>
          </a:xfrm>
          <a:prstGeom prst="wedgeRoundRectCallout">
            <a:avLst>
              <a:gd name="adj1" fmla="val 14318"/>
              <a:gd name="adj2" fmla="val -114312"/>
              <a:gd name="adj3" fmla="val 16667"/>
            </a:avLst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CN" sz="1100">
                <a:solidFill>
                  <a:schemeClr val="tx1"/>
                </a:solidFill>
              </a:rPr>
              <a:t>28</a:t>
            </a:r>
            <a:endParaRPr lang="zh-CN" alt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69" name="圆角矩形标注 68"/>
          <xdr:cNvSpPr/>
        </xdr:nvSpPr>
        <xdr:spPr>
          <a:xfrm>
            <a:off x="10273771" y="846667"/>
            <a:ext cx="354543" cy="252677"/>
          </a:xfrm>
          <a:prstGeom prst="wedgeRoundRectCallout">
            <a:avLst>
              <a:gd name="adj1" fmla="val 37652"/>
              <a:gd name="adj2" fmla="val 214260"/>
              <a:gd name="adj3" fmla="val 16667"/>
            </a:avLst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CN" sz="1100">
                <a:solidFill>
                  <a:schemeClr val="tx1"/>
                </a:solidFill>
              </a:rPr>
              <a:t>26</a:t>
            </a:r>
            <a:endParaRPr lang="zh-CN" alt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70" name="圆角矩形标注 69"/>
          <xdr:cNvSpPr/>
        </xdr:nvSpPr>
        <xdr:spPr>
          <a:xfrm>
            <a:off x="12761120" y="1688305"/>
            <a:ext cx="357188" cy="255323"/>
          </a:xfrm>
          <a:prstGeom prst="wedgeRoundRectCallout">
            <a:avLst>
              <a:gd name="adj1" fmla="val -5682"/>
              <a:gd name="adj2" fmla="val -185741"/>
              <a:gd name="adj3" fmla="val 16667"/>
            </a:avLst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CN" sz="1100">
                <a:solidFill>
                  <a:schemeClr val="tx1"/>
                </a:solidFill>
              </a:rPr>
              <a:t>30</a:t>
            </a:r>
            <a:endParaRPr lang="zh-CN" alt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71" name="圆角矩形标注 70"/>
          <xdr:cNvSpPr/>
        </xdr:nvSpPr>
        <xdr:spPr>
          <a:xfrm>
            <a:off x="8371947" y="767820"/>
            <a:ext cx="354542" cy="255323"/>
          </a:xfrm>
          <a:prstGeom prst="wedgeRoundRectCallout">
            <a:avLst>
              <a:gd name="adj1" fmla="val -39015"/>
              <a:gd name="adj2" fmla="val 99974"/>
              <a:gd name="adj3" fmla="val 16667"/>
            </a:avLst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CN" sz="1100">
                <a:solidFill>
                  <a:schemeClr val="tx1"/>
                </a:solidFill>
              </a:rPr>
              <a:t>29</a:t>
            </a:r>
            <a:endParaRPr lang="zh-CN" alt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72" name="圆角矩形标注 71"/>
          <xdr:cNvSpPr/>
        </xdr:nvSpPr>
        <xdr:spPr>
          <a:xfrm>
            <a:off x="10675939" y="59531"/>
            <a:ext cx="357188" cy="252676"/>
          </a:xfrm>
          <a:prstGeom prst="wedgeRoundRectCallout">
            <a:avLst>
              <a:gd name="adj1" fmla="val -39015"/>
              <a:gd name="adj2" fmla="val 99974"/>
              <a:gd name="adj3" fmla="val 16667"/>
            </a:avLst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CN" sz="1100">
                <a:solidFill>
                  <a:schemeClr val="tx1"/>
                </a:solidFill>
              </a:rPr>
              <a:t>33</a:t>
            </a:r>
            <a:endParaRPr lang="zh-CN" alt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73" name="圆角矩形标注 72"/>
          <xdr:cNvSpPr/>
        </xdr:nvSpPr>
        <xdr:spPr>
          <a:xfrm>
            <a:off x="10118989" y="83344"/>
            <a:ext cx="357188" cy="255323"/>
          </a:xfrm>
          <a:prstGeom prst="wedgeRoundRectCallout">
            <a:avLst>
              <a:gd name="adj1" fmla="val -39015"/>
              <a:gd name="adj2" fmla="val 99974"/>
              <a:gd name="adj3" fmla="val 16667"/>
            </a:avLst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CN" sz="1100">
                <a:solidFill>
                  <a:schemeClr val="tx1"/>
                </a:solidFill>
              </a:rPr>
              <a:t>32</a:t>
            </a:r>
            <a:endParaRPr lang="zh-CN" alt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74" name="圆角矩形标注 73"/>
          <xdr:cNvSpPr/>
        </xdr:nvSpPr>
        <xdr:spPr>
          <a:xfrm>
            <a:off x="9017000" y="965729"/>
            <a:ext cx="354542" cy="255322"/>
          </a:xfrm>
          <a:prstGeom prst="wedgeRoundRectCallout">
            <a:avLst>
              <a:gd name="adj1" fmla="val -39015"/>
              <a:gd name="adj2" fmla="val 99974"/>
              <a:gd name="adj3" fmla="val 16667"/>
            </a:avLst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CN" sz="1100">
                <a:solidFill>
                  <a:schemeClr val="tx1"/>
                </a:solidFill>
              </a:rPr>
              <a:t>31</a:t>
            </a:r>
            <a:endParaRPr lang="zh-CN" alt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75" name="圆角矩形标注 74"/>
          <xdr:cNvSpPr/>
        </xdr:nvSpPr>
        <xdr:spPr>
          <a:xfrm>
            <a:off x="6607970" y="5151438"/>
            <a:ext cx="357188" cy="252676"/>
          </a:xfrm>
          <a:prstGeom prst="wedgeRoundRectCallout">
            <a:avLst>
              <a:gd name="adj1" fmla="val 20985"/>
              <a:gd name="adj2" fmla="val -128598"/>
              <a:gd name="adj3" fmla="val 16667"/>
            </a:avLst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CN" sz="1100">
                <a:solidFill>
                  <a:schemeClr val="tx1"/>
                </a:solidFill>
              </a:rPr>
              <a:t>35</a:t>
            </a:r>
            <a:endParaRPr lang="zh-CN" alt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76" name="圆角矩形标注 75"/>
          <xdr:cNvSpPr/>
        </xdr:nvSpPr>
        <xdr:spPr>
          <a:xfrm>
            <a:off x="12063678" y="1848115"/>
            <a:ext cx="357188" cy="255323"/>
          </a:xfrm>
          <a:prstGeom prst="wedgeRoundRectCallout">
            <a:avLst>
              <a:gd name="adj1" fmla="val 10985"/>
              <a:gd name="adj2" fmla="val -223836"/>
              <a:gd name="adj3" fmla="val 16667"/>
            </a:avLst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CN" sz="1100">
                <a:solidFill>
                  <a:schemeClr val="tx1"/>
                </a:solidFill>
              </a:rPr>
              <a:t>33</a:t>
            </a:r>
            <a:endParaRPr lang="zh-CN" altLang="en-US" sz="1100">
              <a:solidFill>
                <a:schemeClr val="tx1"/>
              </a:solidFill>
            </a:endParaRPr>
          </a:p>
        </xdr:txBody>
      </xdr:sp>
      <xdr:pic>
        <xdr:nvPicPr>
          <xdr:cNvPr id="8" name="图片 7"/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582333" y="306918"/>
            <a:ext cx="3990975" cy="4810125"/>
          </a:xfrm>
          <a:prstGeom prst="rect">
            <a:avLst/>
          </a:prstGeom>
        </xdr:spPr>
      </xdr:pic>
      <xdr:sp macro="" textlink="">
        <xdr:nvSpPr>
          <xdr:cNvPr id="62" name="圆角矩形标注 61"/>
          <xdr:cNvSpPr/>
        </xdr:nvSpPr>
        <xdr:spPr>
          <a:xfrm>
            <a:off x="3262313" y="89958"/>
            <a:ext cx="357188" cy="255323"/>
          </a:xfrm>
          <a:prstGeom prst="wedgeRoundRectCallout">
            <a:avLst>
              <a:gd name="adj1" fmla="val -39015"/>
              <a:gd name="adj2" fmla="val 99974"/>
              <a:gd name="adj3" fmla="val 16667"/>
            </a:avLst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CN" sz="1100">
                <a:solidFill>
                  <a:schemeClr val="tx1"/>
                </a:solidFill>
              </a:rPr>
              <a:t>21</a:t>
            </a:r>
            <a:endParaRPr lang="zh-CN" alt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45" name="圆角矩形标注 44"/>
          <xdr:cNvSpPr/>
        </xdr:nvSpPr>
        <xdr:spPr>
          <a:xfrm>
            <a:off x="4929188" y="41011"/>
            <a:ext cx="285750" cy="279136"/>
          </a:xfrm>
          <a:prstGeom prst="wedgeRoundRectCallout">
            <a:avLst>
              <a:gd name="adj1" fmla="val -39015"/>
              <a:gd name="adj2" fmla="val 99974"/>
              <a:gd name="adj3" fmla="val 16667"/>
            </a:avLst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CN" sz="1100">
                <a:solidFill>
                  <a:schemeClr val="tx1"/>
                </a:solidFill>
              </a:rPr>
              <a:t>2</a:t>
            </a:r>
            <a:endParaRPr lang="zh-CN" alt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47" name="圆角矩形标注 46"/>
          <xdr:cNvSpPr/>
        </xdr:nvSpPr>
        <xdr:spPr>
          <a:xfrm>
            <a:off x="6381751" y="105833"/>
            <a:ext cx="354542" cy="255323"/>
          </a:xfrm>
          <a:prstGeom prst="wedgeRoundRectCallout">
            <a:avLst>
              <a:gd name="adj1" fmla="val -39015"/>
              <a:gd name="adj2" fmla="val 99974"/>
              <a:gd name="adj3" fmla="val 16667"/>
            </a:avLst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CN" sz="1100">
                <a:solidFill>
                  <a:schemeClr val="tx1"/>
                </a:solidFill>
              </a:rPr>
              <a:t>36</a:t>
            </a:r>
            <a:endParaRPr lang="zh-CN" altLang="en-US" sz="1100">
              <a:solidFill>
                <a:schemeClr val="tx1"/>
              </a:solidFill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Q46"/>
  <sheetViews>
    <sheetView showGridLines="0" tabSelected="1" topLeftCell="A4" workbookViewId="0">
      <selection activeCell="I11" sqref="I11:J11"/>
    </sheetView>
  </sheetViews>
  <sheetFormatPr defaultColWidth="9" defaultRowHeight="16.5"/>
  <cols>
    <col min="1" max="1" width="4.125" style="4" customWidth="1"/>
    <col min="2" max="2" width="2" style="4" customWidth="1"/>
    <col min="3" max="5" width="14.375" style="4" customWidth="1"/>
    <col min="6" max="6" width="19" style="4" customWidth="1"/>
    <col min="7" max="7" width="24" style="4" customWidth="1"/>
    <col min="8" max="8" width="9.5" style="4" customWidth="1"/>
    <col min="9" max="9" width="38.5" style="4" customWidth="1"/>
    <col min="10" max="10" width="24" style="4" customWidth="1"/>
    <col min="11" max="11" width="2.125" style="4" customWidth="1"/>
    <col min="12" max="16384" width="9" style="4"/>
  </cols>
  <sheetData>
    <row r="1" spans="2:17" ht="12" customHeight="1" thickBot="1"/>
    <row r="2" spans="2:17" ht="75.75" customHeight="1" thickTop="1">
      <c r="B2" s="16"/>
      <c r="C2" s="17"/>
      <c r="D2" s="17"/>
      <c r="E2" s="18"/>
      <c r="F2" s="17"/>
      <c r="G2" s="17"/>
      <c r="H2" s="17"/>
      <c r="I2" s="17"/>
      <c r="J2" s="17"/>
      <c r="K2" s="19"/>
    </row>
    <row r="3" spans="2:17" ht="14.25" customHeight="1">
      <c r="B3" s="20"/>
      <c r="C3" s="6"/>
      <c r="D3" s="6"/>
      <c r="E3" s="6"/>
      <c r="F3" s="6"/>
      <c r="G3" s="6"/>
      <c r="H3" s="6"/>
      <c r="I3" s="15" t="s">
        <v>22</v>
      </c>
      <c r="J3" s="6"/>
      <c r="K3" s="21"/>
    </row>
    <row r="4" spans="2:17" ht="32.25" customHeight="1">
      <c r="B4" s="20"/>
      <c r="C4" s="431" t="s">
        <v>423</v>
      </c>
      <c r="D4" s="431"/>
      <c r="E4" s="431"/>
      <c r="F4" s="431"/>
      <c r="G4" s="431"/>
      <c r="H4" s="431"/>
      <c r="I4" s="431"/>
      <c r="J4" s="431"/>
      <c r="K4" s="22"/>
      <c r="L4" s="11"/>
      <c r="M4" s="11"/>
      <c r="N4" s="11"/>
      <c r="O4" s="11"/>
      <c r="P4" s="11"/>
      <c r="Q4" s="11"/>
    </row>
    <row r="5" spans="2:17" ht="13.5" customHeight="1">
      <c r="B5" s="20"/>
      <c r="C5" s="14"/>
      <c r="D5" s="14"/>
      <c r="E5" s="14"/>
      <c r="F5" s="14"/>
      <c r="G5" s="14"/>
      <c r="H5" s="14"/>
      <c r="I5" s="14"/>
      <c r="J5" s="14"/>
      <c r="K5" s="23"/>
      <c r="L5" s="8"/>
      <c r="M5" s="8"/>
    </row>
    <row r="6" spans="2:17" ht="22.5" customHeight="1">
      <c r="B6" s="20"/>
      <c r="C6" s="432" t="s">
        <v>867</v>
      </c>
      <c r="D6" s="432"/>
      <c r="E6" s="432"/>
      <c r="F6" s="432"/>
      <c r="G6" s="432"/>
      <c r="H6" s="432"/>
      <c r="I6" s="432"/>
      <c r="J6" s="432"/>
      <c r="K6" s="24"/>
      <c r="L6" s="12"/>
      <c r="M6" s="12"/>
      <c r="N6" s="12"/>
      <c r="O6" s="12"/>
      <c r="P6" s="12"/>
      <c r="Q6" s="12"/>
    </row>
    <row r="7" spans="2:17">
      <c r="B7" s="20"/>
      <c r="C7" s="437" t="s">
        <v>35</v>
      </c>
      <c r="D7" s="437"/>
      <c r="E7" s="437"/>
      <c r="F7" s="437"/>
      <c r="G7" s="7"/>
      <c r="H7" s="6"/>
      <c r="I7" s="6"/>
      <c r="J7" s="6"/>
      <c r="K7" s="21"/>
    </row>
    <row r="8" spans="2:17" ht="20.25">
      <c r="B8" s="20"/>
      <c r="C8" s="437"/>
      <c r="D8" s="437"/>
      <c r="E8" s="437"/>
      <c r="F8" s="437"/>
      <c r="G8" s="433" t="s">
        <v>15</v>
      </c>
      <c r="H8" s="433"/>
      <c r="I8" s="433"/>
      <c r="J8" s="433"/>
      <c r="K8" s="21"/>
    </row>
    <row r="9" spans="2:17" ht="20.25">
      <c r="B9" s="20"/>
      <c r="C9" s="437"/>
      <c r="D9" s="437"/>
      <c r="E9" s="437"/>
      <c r="F9" s="437"/>
      <c r="G9" s="434" t="s">
        <v>3</v>
      </c>
      <c r="H9" s="434"/>
      <c r="I9" s="435" t="s">
        <v>419</v>
      </c>
      <c r="J9" s="436"/>
      <c r="K9" s="21"/>
    </row>
    <row r="10" spans="2:17" ht="20.25">
      <c r="B10" s="20"/>
      <c r="C10" s="437"/>
      <c r="D10" s="437"/>
      <c r="E10" s="437"/>
      <c r="F10" s="437"/>
      <c r="G10" s="434" t="s">
        <v>2</v>
      </c>
      <c r="H10" s="434"/>
      <c r="I10" s="435" t="s">
        <v>422</v>
      </c>
      <c r="J10" s="436"/>
      <c r="K10" s="21"/>
    </row>
    <row r="11" spans="2:17" ht="20.25">
      <c r="B11" s="20"/>
      <c r="C11" s="437"/>
      <c r="D11" s="437"/>
      <c r="E11" s="437"/>
      <c r="F11" s="437"/>
      <c r="G11" s="434" t="s">
        <v>36</v>
      </c>
      <c r="H11" s="434"/>
      <c r="I11" s="438" t="s">
        <v>160</v>
      </c>
      <c r="J11" s="438"/>
      <c r="K11" s="21"/>
    </row>
    <row r="12" spans="2:17" ht="20.25">
      <c r="B12" s="20"/>
      <c r="C12" s="437"/>
      <c r="D12" s="437"/>
      <c r="E12" s="437"/>
      <c r="F12" s="437"/>
      <c r="G12" s="434" t="s">
        <v>4</v>
      </c>
      <c r="H12" s="434"/>
      <c r="I12" s="435" t="s">
        <v>420</v>
      </c>
      <c r="J12" s="436"/>
      <c r="K12" s="21"/>
    </row>
    <row r="13" spans="2:17" ht="20.25">
      <c r="B13" s="20"/>
      <c r="C13" s="437"/>
      <c r="D13" s="437"/>
      <c r="E13" s="437"/>
      <c r="F13" s="437"/>
      <c r="G13" s="434" t="s">
        <v>5</v>
      </c>
      <c r="H13" s="434"/>
      <c r="I13" s="435" t="s">
        <v>481</v>
      </c>
      <c r="J13" s="436"/>
      <c r="K13" s="21"/>
    </row>
    <row r="14" spans="2:17" ht="20.25">
      <c r="B14" s="20"/>
      <c r="C14" s="437"/>
      <c r="D14" s="437"/>
      <c r="E14" s="437"/>
      <c r="F14" s="437"/>
      <c r="G14" s="434" t="s">
        <v>61</v>
      </c>
      <c r="H14" s="434"/>
      <c r="I14" s="435" t="s">
        <v>455</v>
      </c>
      <c r="J14" s="436"/>
      <c r="K14" s="21"/>
    </row>
    <row r="15" spans="2:17" ht="20.25">
      <c r="B15" s="20"/>
      <c r="C15" s="437"/>
      <c r="D15" s="437"/>
      <c r="E15" s="437"/>
      <c r="F15" s="437"/>
      <c r="G15" s="32"/>
      <c r="H15" s="32"/>
      <c r="I15" s="31"/>
      <c r="J15" s="31"/>
      <c r="K15" s="21"/>
    </row>
    <row r="16" spans="2:17" ht="17.25" customHeight="1">
      <c r="B16" s="20"/>
      <c r="C16" s="437"/>
      <c r="D16" s="437"/>
      <c r="E16" s="437"/>
      <c r="F16" s="437"/>
      <c r="G16" s="433" t="s">
        <v>21</v>
      </c>
      <c r="H16" s="433"/>
      <c r="I16" s="433"/>
      <c r="J16" s="433"/>
      <c r="K16" s="21"/>
      <c r="L16" s="30"/>
      <c r="M16" s="30"/>
      <c r="N16" s="30"/>
    </row>
    <row r="17" spans="2:14" ht="16.5" customHeight="1">
      <c r="B17" s="20"/>
      <c r="C17" s="437"/>
      <c r="D17" s="437"/>
      <c r="E17" s="437"/>
      <c r="F17" s="437"/>
      <c r="G17" s="439" t="s">
        <v>18</v>
      </c>
      <c r="H17" s="439"/>
      <c r="I17" s="33" t="s">
        <v>19</v>
      </c>
      <c r="J17" s="33" t="s">
        <v>20</v>
      </c>
      <c r="K17" s="21"/>
      <c r="L17" s="30"/>
      <c r="M17" s="30"/>
      <c r="N17" s="30"/>
    </row>
    <row r="18" spans="2:14" ht="16.5" customHeight="1">
      <c r="B18" s="20"/>
      <c r="C18" s="437"/>
      <c r="D18" s="437"/>
      <c r="E18" s="437"/>
      <c r="F18" s="437"/>
      <c r="G18" s="440" t="s">
        <v>712</v>
      </c>
      <c r="H18" s="441"/>
      <c r="I18" s="112" t="s">
        <v>713</v>
      </c>
      <c r="J18" s="113" t="s">
        <v>715</v>
      </c>
      <c r="K18" s="21"/>
      <c r="L18" s="30"/>
      <c r="M18" s="30"/>
      <c r="N18" s="30"/>
    </row>
    <row r="19" spans="2:14" ht="17.25">
      <c r="B19" s="20"/>
      <c r="C19" s="437"/>
      <c r="D19" s="437"/>
      <c r="E19" s="437"/>
      <c r="F19" s="437"/>
      <c r="G19" s="442" t="s">
        <v>421</v>
      </c>
      <c r="H19" s="442"/>
      <c r="I19" s="112" t="s">
        <v>714</v>
      </c>
      <c r="J19" s="113" t="s">
        <v>716</v>
      </c>
      <c r="K19" s="21"/>
      <c r="L19" s="30"/>
      <c r="M19" s="30"/>
      <c r="N19" s="30"/>
    </row>
    <row r="20" spans="2:14" ht="16.5" customHeight="1">
      <c r="B20" s="20"/>
      <c r="C20" s="437"/>
      <c r="D20" s="437"/>
      <c r="E20" s="437"/>
      <c r="F20" s="437"/>
      <c r="K20" s="21"/>
      <c r="L20" s="30"/>
      <c r="M20" s="30"/>
      <c r="N20" s="30"/>
    </row>
    <row r="21" spans="2:14" ht="21" thickBot="1">
      <c r="B21" s="20"/>
      <c r="C21" s="28" t="s">
        <v>16</v>
      </c>
      <c r="D21" s="6"/>
      <c r="E21" s="6"/>
      <c r="F21" s="6"/>
      <c r="G21" s="6"/>
      <c r="H21" s="6"/>
      <c r="I21" s="6"/>
      <c r="J21" s="6"/>
      <c r="K21" s="21"/>
    </row>
    <row r="22" spans="2:14" ht="17.25" thickBot="1">
      <c r="B22" s="20"/>
      <c r="C22" s="9" t="s">
        <v>6</v>
      </c>
      <c r="D22" s="10" t="s">
        <v>7</v>
      </c>
      <c r="E22" s="69" t="s">
        <v>8</v>
      </c>
      <c r="F22" s="70"/>
      <c r="G22" s="70"/>
      <c r="H22" s="71"/>
      <c r="I22" s="9" t="s">
        <v>9</v>
      </c>
      <c r="J22" s="9" t="s">
        <v>10</v>
      </c>
      <c r="K22" s="21"/>
    </row>
    <row r="23" spans="2:14" ht="17.25" thickBot="1">
      <c r="B23" s="20"/>
      <c r="C23" s="87" t="s">
        <v>161</v>
      </c>
      <c r="D23" s="96">
        <v>43189</v>
      </c>
      <c r="E23" s="428"/>
      <c r="F23" s="429"/>
      <c r="G23" s="429"/>
      <c r="H23" s="430"/>
      <c r="I23" s="87" t="s">
        <v>457</v>
      </c>
      <c r="J23" s="88"/>
      <c r="K23" s="21"/>
    </row>
    <row r="24" spans="2:14" ht="17.25" thickBot="1">
      <c r="B24" s="20"/>
      <c r="C24" s="87" t="s">
        <v>456</v>
      </c>
      <c r="D24" s="96">
        <v>43238</v>
      </c>
      <c r="E24" s="428" t="s">
        <v>458</v>
      </c>
      <c r="F24" s="429"/>
      <c r="G24" s="429"/>
      <c r="H24" s="430"/>
      <c r="I24" s="87" t="s">
        <v>457</v>
      </c>
      <c r="J24" s="88"/>
      <c r="K24" s="21"/>
    </row>
    <row r="25" spans="2:14" ht="66.599999999999994" customHeight="1" thickBot="1">
      <c r="B25" s="20"/>
      <c r="C25" s="87" t="s">
        <v>589</v>
      </c>
      <c r="D25" s="96">
        <v>43257</v>
      </c>
      <c r="E25" s="428" t="s">
        <v>591</v>
      </c>
      <c r="F25" s="429"/>
      <c r="G25" s="429"/>
      <c r="H25" s="430"/>
      <c r="I25" s="87" t="s">
        <v>457</v>
      </c>
      <c r="J25" s="88"/>
      <c r="K25" s="21"/>
    </row>
    <row r="26" spans="2:14" ht="66.599999999999994" customHeight="1" thickBot="1">
      <c r="B26" s="20"/>
      <c r="C26" s="87" t="s">
        <v>600</v>
      </c>
      <c r="D26" s="96">
        <v>43266</v>
      </c>
      <c r="E26" s="428" t="s">
        <v>689</v>
      </c>
      <c r="F26" s="429"/>
      <c r="G26" s="429"/>
      <c r="H26" s="430"/>
      <c r="I26" s="87" t="s">
        <v>457</v>
      </c>
      <c r="J26" s="88"/>
      <c r="K26" s="21"/>
    </row>
    <row r="27" spans="2:14" ht="66.599999999999994" customHeight="1" thickBot="1">
      <c r="B27" s="20"/>
      <c r="C27" s="87" t="s">
        <v>693</v>
      </c>
      <c r="D27" s="96">
        <v>43278</v>
      </c>
      <c r="E27" s="428" t="s">
        <v>696</v>
      </c>
      <c r="F27" s="429"/>
      <c r="G27" s="429"/>
      <c r="H27" s="430"/>
      <c r="I27" s="87" t="s">
        <v>457</v>
      </c>
      <c r="J27" s="88"/>
      <c r="K27" s="21"/>
    </row>
    <row r="28" spans="2:14" ht="103.15" customHeight="1" thickBot="1">
      <c r="B28" s="20"/>
      <c r="C28" s="87" t="s">
        <v>710</v>
      </c>
      <c r="D28" s="96">
        <v>43291</v>
      </c>
      <c r="E28" s="428" t="s">
        <v>711</v>
      </c>
      <c r="F28" s="429"/>
      <c r="G28" s="429"/>
      <c r="H28" s="430"/>
      <c r="I28" s="87" t="s">
        <v>457</v>
      </c>
      <c r="J28" s="88"/>
      <c r="K28" s="21"/>
    </row>
    <row r="29" spans="2:14" ht="48.6" customHeight="1" thickBot="1">
      <c r="B29" s="20"/>
      <c r="C29" s="87" t="s">
        <v>720</v>
      </c>
      <c r="D29" s="96">
        <v>43315</v>
      </c>
      <c r="E29" s="428" t="s">
        <v>722</v>
      </c>
      <c r="F29" s="429"/>
      <c r="G29" s="429"/>
      <c r="H29" s="430"/>
      <c r="I29" s="87" t="s">
        <v>457</v>
      </c>
      <c r="J29" s="88"/>
      <c r="K29" s="21"/>
    </row>
    <row r="30" spans="2:14" ht="17.25" thickBot="1">
      <c r="B30" s="20"/>
      <c r="C30" s="87" t="s">
        <v>732</v>
      </c>
      <c r="D30" s="96">
        <v>43320</v>
      </c>
      <c r="E30" s="428" t="s">
        <v>733</v>
      </c>
      <c r="F30" s="429"/>
      <c r="G30" s="429"/>
      <c r="H30" s="430"/>
      <c r="I30" s="87" t="s">
        <v>457</v>
      </c>
      <c r="J30" s="88"/>
      <c r="K30" s="21"/>
    </row>
    <row r="31" spans="2:14" ht="33.6" customHeight="1" thickBot="1">
      <c r="B31" s="20"/>
      <c r="C31" s="87" t="s">
        <v>746</v>
      </c>
      <c r="D31" s="96">
        <v>43403</v>
      </c>
      <c r="E31" s="428" t="s">
        <v>748</v>
      </c>
      <c r="F31" s="429"/>
      <c r="G31" s="429"/>
      <c r="H31" s="430"/>
      <c r="I31" s="87" t="s">
        <v>457</v>
      </c>
      <c r="J31" s="88"/>
      <c r="K31" s="21"/>
    </row>
    <row r="32" spans="2:14" ht="33.6" customHeight="1" thickBot="1">
      <c r="B32" s="20"/>
      <c r="C32" s="87" t="s">
        <v>768</v>
      </c>
      <c r="D32" s="96">
        <v>43438</v>
      </c>
      <c r="E32" s="428" t="s">
        <v>771</v>
      </c>
      <c r="F32" s="429"/>
      <c r="G32" s="429"/>
      <c r="H32" s="430"/>
      <c r="I32" s="87" t="s">
        <v>457</v>
      </c>
      <c r="J32" s="88"/>
      <c r="K32" s="21"/>
    </row>
    <row r="33" spans="2:11" ht="33.6" customHeight="1" thickBot="1">
      <c r="B33" s="20"/>
      <c r="C33" s="87" t="s">
        <v>785</v>
      </c>
      <c r="D33" s="96">
        <v>43452</v>
      </c>
      <c r="E33" s="428" t="s">
        <v>787</v>
      </c>
      <c r="F33" s="429"/>
      <c r="G33" s="429"/>
      <c r="H33" s="430"/>
      <c r="I33" s="87" t="s">
        <v>457</v>
      </c>
      <c r="J33" s="88"/>
      <c r="K33" s="21"/>
    </row>
    <row r="34" spans="2:11" ht="33.6" customHeight="1" thickBot="1">
      <c r="B34" s="20"/>
      <c r="C34" s="87" t="s">
        <v>794</v>
      </c>
      <c r="D34" s="96">
        <v>43488</v>
      </c>
      <c r="E34" s="428" t="s">
        <v>795</v>
      </c>
      <c r="F34" s="429"/>
      <c r="G34" s="429"/>
      <c r="H34" s="430"/>
      <c r="I34" s="87" t="s">
        <v>457</v>
      </c>
      <c r="J34" s="88"/>
      <c r="K34" s="21"/>
    </row>
    <row r="35" spans="2:11" ht="46.5" customHeight="1" thickBot="1">
      <c r="B35" s="20"/>
      <c r="C35" s="87" t="s">
        <v>867</v>
      </c>
      <c r="D35" s="96">
        <v>43558</v>
      </c>
      <c r="E35" s="428" t="s">
        <v>869</v>
      </c>
      <c r="F35" s="429"/>
      <c r="G35" s="429"/>
      <c r="H35" s="430"/>
      <c r="I35" s="87" t="s">
        <v>870</v>
      </c>
      <c r="J35" s="88"/>
      <c r="K35" s="21"/>
    </row>
    <row r="36" spans="2:11" ht="33.6" customHeight="1">
      <c r="B36" s="20"/>
      <c r="C36" s="385"/>
      <c r="D36" s="386"/>
      <c r="E36" s="387"/>
      <c r="F36" s="387"/>
      <c r="G36" s="387"/>
      <c r="H36" s="387"/>
      <c r="I36" s="385"/>
      <c r="J36" s="388"/>
      <c r="K36" s="21"/>
    </row>
    <row r="37" spans="2:11" ht="17.25" thickBot="1">
      <c r="B37" s="20"/>
      <c r="C37" s="13"/>
      <c r="D37" s="13"/>
      <c r="E37" s="29"/>
      <c r="F37" s="29"/>
      <c r="G37" s="29"/>
      <c r="H37" s="29"/>
      <c r="I37" s="29"/>
      <c r="J37" s="29"/>
      <c r="K37" s="21"/>
    </row>
    <row r="38" spans="2:11" ht="16.5" customHeight="1">
      <c r="B38" s="20"/>
      <c r="C38" s="78" t="s">
        <v>39</v>
      </c>
      <c r="D38" s="79"/>
      <c r="E38" s="79"/>
      <c r="F38" s="79"/>
      <c r="G38" s="79"/>
      <c r="H38" s="79"/>
      <c r="I38" s="79"/>
      <c r="J38" s="80"/>
      <c r="K38" s="21"/>
    </row>
    <row r="39" spans="2:11" ht="16.5" customHeight="1">
      <c r="B39" s="20"/>
      <c r="C39" s="81" t="s">
        <v>40</v>
      </c>
      <c r="D39" s="72"/>
      <c r="E39" s="72"/>
      <c r="F39" s="72"/>
      <c r="G39" s="72"/>
      <c r="H39" s="72"/>
      <c r="I39" s="72"/>
      <c r="J39" s="82"/>
      <c r="K39" s="21"/>
    </row>
    <row r="40" spans="2:11" ht="16.5" customHeight="1">
      <c r="B40" s="20"/>
      <c r="C40" s="81" t="s">
        <v>44</v>
      </c>
      <c r="D40" s="72"/>
      <c r="E40" s="72"/>
      <c r="F40" s="72"/>
      <c r="G40" s="72"/>
      <c r="H40" s="72"/>
      <c r="I40" s="72"/>
      <c r="J40" s="82"/>
      <c r="K40" s="21"/>
    </row>
    <row r="41" spans="2:11" ht="16.5" customHeight="1">
      <c r="B41" s="20"/>
      <c r="C41" s="81" t="s">
        <v>45</v>
      </c>
      <c r="D41" s="72"/>
      <c r="E41" s="72"/>
      <c r="F41" s="72"/>
      <c r="G41" s="72"/>
      <c r="H41" s="72"/>
      <c r="I41" s="72"/>
      <c r="J41" s="82"/>
      <c r="K41" s="21"/>
    </row>
    <row r="42" spans="2:11">
      <c r="B42" s="20"/>
      <c r="C42" s="81" t="s">
        <v>41</v>
      </c>
      <c r="D42" s="72"/>
      <c r="E42" s="72"/>
      <c r="F42" s="72"/>
      <c r="G42" s="72"/>
      <c r="H42" s="72"/>
      <c r="I42" s="72"/>
      <c r="J42" s="82"/>
      <c r="K42" s="21"/>
    </row>
    <row r="43" spans="2:11">
      <c r="B43" s="20"/>
      <c r="C43" s="83" t="s">
        <v>42</v>
      </c>
      <c r="D43" s="72"/>
      <c r="E43" s="72"/>
      <c r="F43" s="72"/>
      <c r="G43" s="72"/>
      <c r="H43" s="72"/>
      <c r="I43" s="72"/>
      <c r="J43" s="82"/>
      <c r="K43" s="21"/>
    </row>
    <row r="44" spans="2:11" ht="17.25" thickBot="1">
      <c r="B44" s="20"/>
      <c r="C44" s="84" t="s">
        <v>43</v>
      </c>
      <c r="D44" s="85"/>
      <c r="E44" s="85"/>
      <c r="F44" s="85"/>
      <c r="G44" s="85"/>
      <c r="H44" s="85"/>
      <c r="I44" s="85"/>
      <c r="J44" s="86"/>
      <c r="K44" s="21"/>
    </row>
    <row r="45" spans="2:11" ht="17.25" thickBot="1">
      <c r="B45" s="25"/>
      <c r="C45" s="26"/>
      <c r="D45" s="26"/>
      <c r="E45" s="26"/>
      <c r="F45" s="26"/>
      <c r="G45" s="26"/>
      <c r="H45" s="26"/>
      <c r="I45" s="26"/>
      <c r="J45" s="26"/>
      <c r="K45" s="27"/>
    </row>
    <row r="46" spans="2:11" ht="17.25" thickTop="1"/>
  </sheetData>
  <mergeCells count="33">
    <mergeCell ref="I11:J11"/>
    <mergeCell ref="E28:H28"/>
    <mergeCell ref="E27:H27"/>
    <mergeCell ref="E24:H24"/>
    <mergeCell ref="E23:H23"/>
    <mergeCell ref="I12:J12"/>
    <mergeCell ref="G17:H17"/>
    <mergeCell ref="G18:H18"/>
    <mergeCell ref="G16:J16"/>
    <mergeCell ref="G19:H19"/>
    <mergeCell ref="I13:J13"/>
    <mergeCell ref="E26:H26"/>
    <mergeCell ref="G11:H11"/>
    <mergeCell ref="E35:H35"/>
    <mergeCell ref="E31:H31"/>
    <mergeCell ref="E30:H30"/>
    <mergeCell ref="E34:H34"/>
    <mergeCell ref="E32:H32"/>
    <mergeCell ref="E25:H25"/>
    <mergeCell ref="E33:H33"/>
    <mergeCell ref="E29:H29"/>
    <mergeCell ref="C4:J4"/>
    <mergeCell ref="C6:J6"/>
    <mergeCell ref="G8:J8"/>
    <mergeCell ref="G9:H9"/>
    <mergeCell ref="G10:H10"/>
    <mergeCell ref="I10:J10"/>
    <mergeCell ref="I9:J9"/>
    <mergeCell ref="C7:F20"/>
    <mergeCell ref="G13:H13"/>
    <mergeCell ref="G14:H14"/>
    <mergeCell ref="G12:H12"/>
    <mergeCell ref="I14:J14"/>
  </mergeCells>
  <phoneticPr fontId="1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Z7"/>
  <sheetViews>
    <sheetView workbookViewId="0">
      <selection activeCell="G6" sqref="G6:G7"/>
    </sheetView>
  </sheetViews>
  <sheetFormatPr defaultColWidth="9" defaultRowHeight="16.5"/>
  <cols>
    <col min="1" max="1" width="15" style="1" bestFit="1" customWidth="1"/>
    <col min="2" max="2" width="21.625" style="68" bestFit="1" customWidth="1"/>
    <col min="3" max="3" width="46.5" style="68" customWidth="1"/>
    <col min="4" max="4" width="8.375" style="5" customWidth="1"/>
    <col min="5" max="5" width="35.125" style="68" customWidth="1"/>
    <col min="6" max="6" width="16.875" style="5" customWidth="1"/>
    <col min="7" max="7" width="16" style="5" customWidth="1"/>
    <col min="8" max="8" width="41.125" style="5" customWidth="1"/>
    <col min="9" max="9" width="12" style="5" customWidth="1"/>
    <col min="10" max="10" width="33.625" style="5" customWidth="1"/>
    <col min="11" max="11" width="13.125" style="5" customWidth="1"/>
    <col min="12" max="12" width="33.625" style="5" customWidth="1"/>
    <col min="13" max="13" width="15.625" style="5" customWidth="1"/>
    <col min="14" max="14" width="26.25" style="1" customWidth="1"/>
    <col min="15" max="15" width="24.5" style="1" customWidth="1"/>
    <col min="16" max="16" width="31.5" style="1" customWidth="1"/>
    <col min="17" max="17" width="21.25" style="1" customWidth="1"/>
    <col min="18" max="18" width="46.25" style="1" bestFit="1" customWidth="1"/>
    <col min="19" max="19" width="13.875" customWidth="1"/>
    <col min="20" max="20" width="43.875" bestFit="1" customWidth="1"/>
    <col min="21" max="21" width="13.5" style="1" bestFit="1" customWidth="1"/>
    <col min="22" max="22" width="39.125" style="1" bestFit="1" customWidth="1"/>
    <col min="23" max="23" width="12.25" style="1" bestFit="1" customWidth="1"/>
    <col min="24" max="24" width="42.5" style="1" bestFit="1" customWidth="1"/>
    <col min="25" max="25" width="16.625" style="1" customWidth="1"/>
    <col min="26" max="26" width="29" style="1" customWidth="1"/>
    <col min="27" max="16384" width="9" style="1"/>
  </cols>
  <sheetData>
    <row r="1" spans="1:26" s="77" customFormat="1" ht="16.5" customHeight="1">
      <c r="A1" s="450" t="s">
        <v>49</v>
      </c>
      <c r="B1" s="451" t="s">
        <v>48</v>
      </c>
      <c r="C1" s="453" t="s">
        <v>62</v>
      </c>
      <c r="D1" s="454" t="s">
        <v>63</v>
      </c>
      <c r="E1" s="455" t="s">
        <v>64</v>
      </c>
      <c r="F1" s="454" t="s">
        <v>65</v>
      </c>
      <c r="G1" s="448" t="s">
        <v>66</v>
      </c>
      <c r="H1" s="448" t="s">
        <v>38</v>
      </c>
      <c r="I1" s="446" t="s">
        <v>67</v>
      </c>
      <c r="J1" s="447"/>
      <c r="K1" s="447"/>
      <c r="L1" s="447"/>
      <c r="M1" s="447"/>
      <c r="N1" s="447"/>
      <c r="O1" s="447"/>
      <c r="P1" s="447"/>
      <c r="Q1" s="447"/>
      <c r="R1" s="447"/>
      <c r="S1"/>
      <c r="T1"/>
    </row>
    <row r="2" spans="1:26" s="77" customFormat="1">
      <c r="A2" s="450"/>
      <c r="B2" s="452"/>
      <c r="C2" s="453"/>
      <c r="D2" s="454"/>
      <c r="E2" s="456"/>
      <c r="F2" s="455"/>
      <c r="G2" s="449"/>
      <c r="H2" s="449"/>
      <c r="I2" s="114" t="s">
        <v>68</v>
      </c>
      <c r="J2" s="114" t="s">
        <v>69</v>
      </c>
      <c r="K2" s="114" t="s">
        <v>70</v>
      </c>
      <c r="L2" s="114" t="s">
        <v>69</v>
      </c>
      <c r="M2" s="114" t="s">
        <v>291</v>
      </c>
      <c r="N2" s="114" t="s">
        <v>71</v>
      </c>
      <c r="O2" s="114" t="s">
        <v>292</v>
      </c>
      <c r="P2" s="114" t="s">
        <v>71</v>
      </c>
      <c r="Q2" s="114" t="s">
        <v>293</v>
      </c>
      <c r="R2" s="114" t="s">
        <v>71</v>
      </c>
      <c r="S2" s="114" t="s">
        <v>294</v>
      </c>
      <c r="T2" s="114" t="s">
        <v>118</v>
      </c>
      <c r="U2" s="114" t="s">
        <v>295</v>
      </c>
      <c r="V2" s="114" t="s">
        <v>118</v>
      </c>
      <c r="W2" s="114" t="s">
        <v>744</v>
      </c>
      <c r="X2" s="114" t="s">
        <v>118</v>
      </c>
      <c r="Y2" s="114" t="s">
        <v>775</v>
      </c>
      <c r="Z2" s="114" t="s">
        <v>71</v>
      </c>
    </row>
    <row r="3" spans="1:26">
      <c r="A3" s="443" t="s">
        <v>309</v>
      </c>
      <c r="B3" s="131" t="s">
        <v>796</v>
      </c>
      <c r="C3" s="133" t="s">
        <v>799</v>
      </c>
      <c r="D3" s="134" t="s">
        <v>311</v>
      </c>
      <c r="E3" s="134" t="s">
        <v>312</v>
      </c>
      <c r="F3" s="134" t="s">
        <v>268</v>
      </c>
      <c r="G3" s="131" t="s">
        <v>375</v>
      </c>
      <c r="H3" s="133" t="s">
        <v>313</v>
      </c>
      <c r="I3" s="123" t="s">
        <v>72</v>
      </c>
      <c r="J3" s="124" t="s">
        <v>116</v>
      </c>
      <c r="K3" s="137" t="s">
        <v>80</v>
      </c>
      <c r="L3" s="125" t="s">
        <v>116</v>
      </c>
      <c r="M3" s="123" t="s">
        <v>73</v>
      </c>
      <c r="N3" s="124" t="s">
        <v>81</v>
      </c>
      <c r="O3" s="123" t="s">
        <v>301</v>
      </c>
      <c r="P3" s="124" t="s">
        <v>286</v>
      </c>
      <c r="Q3" s="137" t="s">
        <v>287</v>
      </c>
      <c r="R3" s="125" t="s">
        <v>288</v>
      </c>
      <c r="S3" s="127" t="s">
        <v>289</v>
      </c>
      <c r="T3" s="126" t="s">
        <v>290</v>
      </c>
      <c r="U3" s="123"/>
      <c r="V3" s="124"/>
      <c r="W3" s="351" t="s">
        <v>747</v>
      </c>
      <c r="X3" s="351" t="s">
        <v>745</v>
      </c>
      <c r="Y3" s="351"/>
      <c r="Z3" s="351"/>
    </row>
    <row r="4" spans="1:26" s="375" customFormat="1">
      <c r="A4" s="444"/>
      <c r="B4" s="354" t="s">
        <v>772</v>
      </c>
      <c r="C4" s="373" t="s">
        <v>773</v>
      </c>
      <c r="D4" s="134" t="s">
        <v>311</v>
      </c>
      <c r="E4" s="134" t="s">
        <v>312</v>
      </c>
      <c r="F4" s="134" t="s">
        <v>268</v>
      </c>
      <c r="G4" s="280" t="s">
        <v>774</v>
      </c>
      <c r="H4" s="352" t="s">
        <v>313</v>
      </c>
      <c r="I4" s="231" t="s">
        <v>72</v>
      </c>
      <c r="J4" s="145" t="s">
        <v>116</v>
      </c>
      <c r="K4" s="206" t="s">
        <v>80</v>
      </c>
      <c r="L4" s="207" t="s">
        <v>116</v>
      </c>
      <c r="M4" s="231" t="s">
        <v>73</v>
      </c>
      <c r="N4" s="145" t="s">
        <v>81</v>
      </c>
      <c r="O4" s="231" t="s">
        <v>301</v>
      </c>
      <c r="P4" s="145" t="s">
        <v>286</v>
      </c>
      <c r="Q4" s="206" t="s">
        <v>287</v>
      </c>
      <c r="R4" s="207" t="s">
        <v>288</v>
      </c>
      <c r="S4" s="280" t="s">
        <v>289</v>
      </c>
      <c r="T4" s="352" t="s">
        <v>290</v>
      </c>
      <c r="U4" s="231"/>
      <c r="V4" s="145"/>
      <c r="W4" s="351" t="s">
        <v>747</v>
      </c>
      <c r="X4" s="351" t="s">
        <v>745</v>
      </c>
      <c r="Y4" s="374" t="s">
        <v>786</v>
      </c>
      <c r="Z4" s="374" t="s">
        <v>776</v>
      </c>
    </row>
    <row r="5" spans="1:26" s="375" customFormat="1">
      <c r="A5" s="444"/>
      <c r="B5" s="390" t="s">
        <v>797</v>
      </c>
      <c r="C5" s="391" t="s">
        <v>310</v>
      </c>
      <c r="D5" s="392" t="s">
        <v>800</v>
      </c>
      <c r="E5" s="393" t="s">
        <v>312</v>
      </c>
      <c r="F5" s="393" t="s">
        <v>268</v>
      </c>
      <c r="G5" s="390" t="s">
        <v>801</v>
      </c>
      <c r="H5" s="391" t="s">
        <v>313</v>
      </c>
      <c r="I5" s="390" t="s">
        <v>72</v>
      </c>
      <c r="J5" s="391" t="s">
        <v>116</v>
      </c>
      <c r="K5" s="394" t="s">
        <v>80</v>
      </c>
      <c r="L5" s="395" t="s">
        <v>116</v>
      </c>
      <c r="M5" s="390" t="s">
        <v>73</v>
      </c>
      <c r="N5" s="391" t="s">
        <v>81</v>
      </c>
      <c r="O5" s="390" t="s">
        <v>802</v>
      </c>
      <c r="P5" s="391" t="s">
        <v>286</v>
      </c>
      <c r="Q5" s="394" t="s">
        <v>287</v>
      </c>
      <c r="R5" s="395" t="s">
        <v>288</v>
      </c>
      <c r="S5" s="390" t="s">
        <v>289</v>
      </c>
      <c r="T5" s="391" t="s">
        <v>290</v>
      </c>
      <c r="U5" s="390"/>
      <c r="V5" s="391"/>
      <c r="W5" s="396" t="s">
        <v>803</v>
      </c>
      <c r="X5" s="396" t="s">
        <v>745</v>
      </c>
      <c r="Y5" s="397"/>
      <c r="Z5" s="389"/>
    </row>
    <row r="6" spans="1:26" s="375" customFormat="1">
      <c r="A6" s="445"/>
      <c r="B6" s="390" t="s">
        <v>798</v>
      </c>
      <c r="C6" s="391" t="s">
        <v>310</v>
      </c>
      <c r="D6" s="392" t="s">
        <v>800</v>
      </c>
      <c r="E6" s="393" t="s">
        <v>312</v>
      </c>
      <c r="F6" s="393" t="s">
        <v>268</v>
      </c>
      <c r="G6" s="390" t="s">
        <v>801</v>
      </c>
      <c r="H6" s="391" t="s">
        <v>313</v>
      </c>
      <c r="I6" s="390"/>
      <c r="J6" s="391"/>
      <c r="K6" s="394"/>
      <c r="L6" s="395"/>
      <c r="M6" s="390"/>
      <c r="N6" s="391"/>
      <c r="O6" s="390"/>
      <c r="P6" s="391"/>
      <c r="Q6" s="394"/>
      <c r="R6" s="395"/>
      <c r="S6" s="390"/>
      <c r="T6" s="391"/>
      <c r="U6" s="390"/>
      <c r="V6" s="391"/>
      <c r="W6" s="396" t="s">
        <v>803</v>
      </c>
      <c r="X6" s="396" t="s">
        <v>745</v>
      </c>
      <c r="Y6" s="397"/>
      <c r="Z6" s="389"/>
    </row>
    <row r="7" spans="1:26">
      <c r="A7" s="175" t="s">
        <v>587</v>
      </c>
      <c r="B7" s="131" t="s">
        <v>431</v>
      </c>
      <c r="C7" s="133" t="s">
        <v>314</v>
      </c>
      <c r="D7" s="134" t="s">
        <v>365</v>
      </c>
      <c r="E7" s="134" t="s">
        <v>424</v>
      </c>
      <c r="F7" s="134" t="s">
        <v>425</v>
      </c>
      <c r="G7" s="131" t="s">
        <v>426</v>
      </c>
      <c r="H7" s="133" t="s">
        <v>315</v>
      </c>
      <c r="I7" s="123" t="s">
        <v>82</v>
      </c>
      <c r="J7" s="124" t="s">
        <v>117</v>
      </c>
      <c r="K7" s="137" t="s">
        <v>83</v>
      </c>
      <c r="L7" s="125" t="s">
        <v>117</v>
      </c>
      <c r="M7" s="123" t="s">
        <v>73</v>
      </c>
      <c r="N7" s="124" t="s">
        <v>81</v>
      </c>
      <c r="O7" s="123" t="s">
        <v>427</v>
      </c>
      <c r="P7" s="124" t="s">
        <v>286</v>
      </c>
      <c r="Q7" s="137" t="s">
        <v>287</v>
      </c>
      <c r="R7" s="125" t="s">
        <v>288</v>
      </c>
      <c r="S7" s="127" t="s">
        <v>289</v>
      </c>
      <c r="T7" s="126" t="s">
        <v>290</v>
      </c>
      <c r="U7" s="123" t="s">
        <v>428</v>
      </c>
      <c r="V7" s="124" t="s">
        <v>429</v>
      </c>
      <c r="W7" s="342"/>
      <c r="X7" s="342"/>
      <c r="Y7" s="342"/>
      <c r="Z7" s="342"/>
    </row>
  </sheetData>
  <autoFilter ref="A2:R2"/>
  <mergeCells count="10">
    <mergeCell ref="A3:A6"/>
    <mergeCell ref="I1:R1"/>
    <mergeCell ref="G1:G2"/>
    <mergeCell ref="H1:H2"/>
    <mergeCell ref="A1:A2"/>
    <mergeCell ref="B1:B2"/>
    <mergeCell ref="C1:C2"/>
    <mergeCell ref="D1:D2"/>
    <mergeCell ref="E1:E2"/>
    <mergeCell ref="F1:F2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"/>
  <sheetViews>
    <sheetView showGridLines="0" topLeftCell="A3" zoomScale="70" zoomScaleNormal="70" workbookViewId="0">
      <selection activeCell="T38" sqref="T38"/>
    </sheetView>
  </sheetViews>
  <sheetFormatPr defaultRowHeight="13.5"/>
  <sheetData/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70C0"/>
  </sheetPr>
  <dimension ref="A1"/>
  <sheetViews>
    <sheetView showGridLines="0" topLeftCell="A3" zoomScale="70" zoomScaleNormal="70" workbookViewId="0">
      <selection activeCell="N33" sqref="N33"/>
    </sheetView>
  </sheetViews>
  <sheetFormatPr defaultRowHeight="13.5"/>
  <sheetData/>
  <phoneticPr fontId="4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R98"/>
  <sheetViews>
    <sheetView showGridLines="0" topLeftCell="A56" zoomScaleNormal="100" workbookViewId="0">
      <selection activeCell="E74" sqref="E74"/>
    </sheetView>
  </sheetViews>
  <sheetFormatPr defaultColWidth="8.875" defaultRowHeight="12"/>
  <cols>
    <col min="1" max="1" width="31.375" style="166" customWidth="1"/>
    <col min="2" max="2" width="16.875" style="154" customWidth="1"/>
    <col min="3" max="3" width="17.125" style="154" customWidth="1"/>
    <col min="4" max="4" width="8.875" style="154" customWidth="1"/>
    <col min="5" max="5" width="16.25" style="322" bestFit="1" customWidth="1"/>
    <col min="6" max="6" width="16.25" style="234" hidden="1" customWidth="1"/>
    <col min="7" max="7" width="52.5" style="165" customWidth="1"/>
    <col min="8" max="8" width="54.375" style="165" bestFit="1" customWidth="1"/>
    <col min="9" max="9" width="11.5" style="322" customWidth="1"/>
    <col min="10" max="10" width="6.5" style="322" customWidth="1"/>
    <col min="11" max="11" width="14.5" style="154" customWidth="1"/>
    <col min="12" max="12" width="8.875" style="154" customWidth="1"/>
    <col min="13" max="13" width="8.875" style="325" customWidth="1"/>
    <col min="14" max="14" width="9.75" style="155" bestFit="1" customWidth="1"/>
    <col min="15" max="15" width="14.125" style="155" bestFit="1" customWidth="1"/>
    <col min="16" max="16" width="5.75" style="157" customWidth="1"/>
    <col min="17" max="17" width="5.625" style="154" customWidth="1"/>
    <col min="18" max="18" width="40.625" style="154" customWidth="1"/>
    <col min="19" max="16384" width="8.875" style="154"/>
  </cols>
  <sheetData>
    <row r="1" spans="1:16" ht="16.5">
      <c r="A1" s="135"/>
      <c r="B1" s="156" t="s">
        <v>59</v>
      </c>
      <c r="C1" s="101"/>
      <c r="D1" s="101"/>
      <c r="E1" s="313"/>
      <c r="F1" s="230"/>
      <c r="G1" s="144"/>
      <c r="H1" s="144"/>
      <c r="I1" s="313"/>
      <c r="J1" s="313"/>
      <c r="K1" s="101"/>
      <c r="L1" s="101"/>
      <c r="M1" s="324"/>
      <c r="N1" s="122"/>
    </row>
    <row r="2" spans="1:16" ht="91.15" customHeight="1">
      <c r="A2" s="466" t="s">
        <v>55</v>
      </c>
      <c r="B2" s="467" t="s">
        <v>0</v>
      </c>
      <c r="C2" s="467" t="s">
        <v>56</v>
      </c>
      <c r="D2" s="467" t="s">
        <v>77</v>
      </c>
      <c r="E2" s="468" t="s">
        <v>327</v>
      </c>
      <c r="F2" s="249"/>
      <c r="G2" s="477" t="s">
        <v>13</v>
      </c>
      <c r="H2" s="471" t="s">
        <v>76</v>
      </c>
      <c r="I2" s="472" t="s">
        <v>1</v>
      </c>
      <c r="J2" s="473" t="s">
        <v>46</v>
      </c>
      <c r="K2" s="475" t="s">
        <v>452</v>
      </c>
      <c r="L2" s="475" t="s">
        <v>52</v>
      </c>
      <c r="M2" s="470" t="s">
        <v>14</v>
      </c>
      <c r="N2" s="158" t="s">
        <v>453</v>
      </c>
      <c r="O2" s="158" t="s">
        <v>454</v>
      </c>
      <c r="P2" s="154"/>
    </row>
    <row r="3" spans="1:16" ht="17.25" customHeight="1">
      <c r="A3" s="466"/>
      <c r="B3" s="467"/>
      <c r="C3" s="467"/>
      <c r="D3" s="467"/>
      <c r="E3" s="469"/>
      <c r="F3" s="250"/>
      <c r="G3" s="478"/>
      <c r="H3" s="471"/>
      <c r="I3" s="472"/>
      <c r="J3" s="474"/>
      <c r="K3" s="476"/>
      <c r="L3" s="476"/>
      <c r="M3" s="470"/>
      <c r="N3" s="159" t="s">
        <v>296</v>
      </c>
      <c r="O3" s="183" t="s">
        <v>484</v>
      </c>
      <c r="P3" s="154"/>
    </row>
    <row r="4" spans="1:16" ht="16.5" customHeight="1">
      <c r="A4" s="125" t="s">
        <v>164</v>
      </c>
      <c r="B4" s="160" t="s">
        <v>268</v>
      </c>
      <c r="C4" s="153" t="s">
        <v>162</v>
      </c>
      <c r="D4" s="153" t="s">
        <v>163</v>
      </c>
      <c r="E4" s="314" t="s">
        <v>82</v>
      </c>
      <c r="F4" s="231" t="s">
        <v>82</v>
      </c>
      <c r="G4" s="145" t="s">
        <v>117</v>
      </c>
      <c r="H4" s="146" t="s">
        <v>165</v>
      </c>
      <c r="I4" s="314">
        <v>1</v>
      </c>
      <c r="J4" s="315">
        <v>1</v>
      </c>
      <c r="K4" s="161">
        <v>0.1</v>
      </c>
      <c r="L4" s="161" t="s">
        <v>75</v>
      </c>
      <c r="M4" s="320" t="s">
        <v>75</v>
      </c>
      <c r="N4" s="491"/>
      <c r="O4" s="491"/>
      <c r="P4" s="154"/>
    </row>
    <row r="5" spans="1:16" ht="16.5">
      <c r="A5" s="125" t="s">
        <v>316</v>
      </c>
      <c r="B5" s="160" t="s">
        <v>268</v>
      </c>
      <c r="C5" s="119" t="s">
        <v>167</v>
      </c>
      <c r="D5" s="119" t="s">
        <v>163</v>
      </c>
      <c r="E5" s="314" t="s">
        <v>72</v>
      </c>
      <c r="F5" s="231" t="s">
        <v>72</v>
      </c>
      <c r="G5" s="145" t="s">
        <v>116</v>
      </c>
      <c r="H5" s="146" t="s">
        <v>165</v>
      </c>
      <c r="I5" s="314">
        <v>1</v>
      </c>
      <c r="J5" s="316">
        <v>1</v>
      </c>
      <c r="K5" s="120">
        <v>0.1</v>
      </c>
      <c r="L5" s="161" t="s">
        <v>75</v>
      </c>
      <c r="M5" s="320" t="s">
        <v>75</v>
      </c>
      <c r="N5" s="491"/>
      <c r="O5" s="491"/>
      <c r="P5" s="154"/>
    </row>
    <row r="6" spans="1:16" ht="16.5">
      <c r="A6" s="125" t="s">
        <v>166</v>
      </c>
      <c r="B6" s="160" t="s">
        <v>268</v>
      </c>
      <c r="C6" s="119" t="s">
        <v>169</v>
      </c>
      <c r="D6" s="119" t="s">
        <v>144</v>
      </c>
      <c r="E6" s="314" t="s">
        <v>301</v>
      </c>
      <c r="F6" s="231" t="s">
        <v>301</v>
      </c>
      <c r="G6" s="145" t="s">
        <v>286</v>
      </c>
      <c r="H6" s="146" t="s">
        <v>300</v>
      </c>
      <c r="I6" s="314">
        <v>1</v>
      </c>
      <c r="J6" s="316">
        <v>1</v>
      </c>
      <c r="K6" s="120">
        <v>0.05</v>
      </c>
      <c r="L6" s="161" t="s">
        <v>75</v>
      </c>
      <c r="M6" s="320" t="s">
        <v>75</v>
      </c>
      <c r="N6" s="491"/>
      <c r="O6" s="491"/>
      <c r="P6" s="154"/>
    </row>
    <row r="7" spans="1:16" ht="16.5">
      <c r="A7" s="125" t="s">
        <v>166</v>
      </c>
      <c r="B7" s="160" t="s">
        <v>268</v>
      </c>
      <c r="C7" s="119" t="s">
        <v>169</v>
      </c>
      <c r="D7" s="119" t="s">
        <v>451</v>
      </c>
      <c r="E7" s="314" t="s">
        <v>73</v>
      </c>
      <c r="F7" s="231" t="s">
        <v>73</v>
      </c>
      <c r="G7" s="145" t="s">
        <v>81</v>
      </c>
      <c r="H7" s="146" t="s">
        <v>300</v>
      </c>
      <c r="I7" s="314">
        <v>1</v>
      </c>
      <c r="J7" s="316">
        <v>1</v>
      </c>
      <c r="K7" s="120">
        <v>0.05</v>
      </c>
      <c r="L7" s="161" t="s">
        <v>75</v>
      </c>
      <c r="M7" s="320" t="s">
        <v>75</v>
      </c>
      <c r="N7" s="491"/>
      <c r="O7" s="491"/>
      <c r="P7" s="154"/>
    </row>
    <row r="8" spans="1:16" ht="16.5">
      <c r="A8" s="125" t="s">
        <v>166</v>
      </c>
      <c r="B8" s="160" t="s">
        <v>268</v>
      </c>
      <c r="C8" s="119" t="s">
        <v>169</v>
      </c>
      <c r="D8" s="143" t="s">
        <v>451</v>
      </c>
      <c r="E8" s="317" t="s">
        <v>289</v>
      </c>
      <c r="F8" s="232" t="s">
        <v>289</v>
      </c>
      <c r="G8" s="147" t="s">
        <v>290</v>
      </c>
      <c r="H8" s="148" t="s">
        <v>300</v>
      </c>
      <c r="I8" s="317">
        <v>1</v>
      </c>
      <c r="J8" s="318">
        <v>1</v>
      </c>
      <c r="K8" s="129">
        <v>0.05</v>
      </c>
      <c r="L8" s="161" t="s">
        <v>75</v>
      </c>
      <c r="M8" s="320" t="s">
        <v>75</v>
      </c>
      <c r="N8" s="491"/>
      <c r="O8" s="491"/>
      <c r="P8" s="154"/>
    </row>
    <row r="9" spans="1:16" ht="16.5">
      <c r="A9" s="125" t="s">
        <v>170</v>
      </c>
      <c r="B9" s="160" t="s">
        <v>268</v>
      </c>
      <c r="C9" s="119" t="s">
        <v>171</v>
      </c>
      <c r="D9" s="119" t="s">
        <v>451</v>
      </c>
      <c r="E9" s="314" t="s">
        <v>172</v>
      </c>
      <c r="F9" s="231" t="s">
        <v>172</v>
      </c>
      <c r="G9" s="145" t="s">
        <v>173</v>
      </c>
      <c r="H9" s="146" t="s">
        <v>174</v>
      </c>
      <c r="I9" s="314">
        <v>1</v>
      </c>
      <c r="J9" s="316">
        <v>1</v>
      </c>
      <c r="K9" s="120">
        <v>0.05</v>
      </c>
      <c r="L9" s="161" t="s">
        <v>75</v>
      </c>
      <c r="M9" s="320" t="s">
        <v>75</v>
      </c>
      <c r="N9" s="491"/>
      <c r="O9" s="491"/>
      <c r="P9" s="154"/>
    </row>
    <row r="10" spans="1:16" s="167" customFormat="1" ht="16.5">
      <c r="A10" s="152" t="s">
        <v>131</v>
      </c>
      <c r="B10" s="160" t="s">
        <v>268</v>
      </c>
      <c r="C10" s="153" t="s">
        <v>132</v>
      </c>
      <c r="D10" s="153" t="s">
        <v>451</v>
      </c>
      <c r="E10" s="317" t="s">
        <v>700</v>
      </c>
      <c r="F10" s="231" t="s">
        <v>462</v>
      </c>
      <c r="G10" s="145" t="s">
        <v>482</v>
      </c>
      <c r="H10" s="146" t="s">
        <v>298</v>
      </c>
      <c r="I10" s="314">
        <v>1</v>
      </c>
      <c r="J10" s="315">
        <v>2</v>
      </c>
      <c r="K10" s="161">
        <v>0.2</v>
      </c>
      <c r="L10" s="161">
        <v>0.8</v>
      </c>
      <c r="M10" s="320">
        <v>1</v>
      </c>
      <c r="N10" s="185" t="s">
        <v>297</v>
      </c>
      <c r="O10" s="185" t="s">
        <v>297</v>
      </c>
    </row>
    <row r="11" spans="1:16" s="167" customFormat="1" ht="16.5">
      <c r="A11" s="152" t="s">
        <v>460</v>
      </c>
      <c r="B11" s="160" t="s">
        <v>339</v>
      </c>
      <c r="C11" s="153" t="s">
        <v>340</v>
      </c>
      <c r="D11" s="153" t="s">
        <v>451</v>
      </c>
      <c r="E11" s="314" t="s">
        <v>520</v>
      </c>
      <c r="F11" s="231" t="s">
        <v>459</v>
      </c>
      <c r="G11" s="145" t="s">
        <v>521</v>
      </c>
      <c r="H11" s="146" t="s">
        <v>447</v>
      </c>
      <c r="I11" s="314">
        <v>1</v>
      </c>
      <c r="J11" s="319">
        <v>2</v>
      </c>
      <c r="K11" s="161">
        <v>0.1</v>
      </c>
      <c r="L11" s="161">
        <v>0.25</v>
      </c>
      <c r="M11" s="464">
        <v>2</v>
      </c>
      <c r="N11" s="185" t="s">
        <v>297</v>
      </c>
      <c r="O11" s="185"/>
    </row>
    <row r="12" spans="1:16" s="167" customFormat="1" ht="16.5">
      <c r="A12" s="152" t="s">
        <v>341</v>
      </c>
      <c r="B12" s="160" t="s">
        <v>339</v>
      </c>
      <c r="C12" s="153" t="s">
        <v>340</v>
      </c>
      <c r="D12" s="153" t="s">
        <v>451</v>
      </c>
      <c r="E12" s="314" t="s">
        <v>719</v>
      </c>
      <c r="F12" s="231" t="s">
        <v>542</v>
      </c>
      <c r="G12" s="145" t="s">
        <v>541</v>
      </c>
      <c r="H12" s="146" t="s">
        <v>448</v>
      </c>
      <c r="I12" s="314">
        <v>1</v>
      </c>
      <c r="J12" s="319">
        <v>2</v>
      </c>
      <c r="K12" s="161">
        <v>0.1</v>
      </c>
      <c r="L12" s="161">
        <v>0.25</v>
      </c>
      <c r="M12" s="465"/>
      <c r="N12" s="177"/>
      <c r="O12" s="185" t="s">
        <v>297</v>
      </c>
    </row>
    <row r="13" spans="1:16" s="167" customFormat="1" ht="16.5">
      <c r="A13" s="152" t="s">
        <v>53</v>
      </c>
      <c r="B13" s="160" t="s">
        <v>268</v>
      </c>
      <c r="C13" s="153" t="s">
        <v>133</v>
      </c>
      <c r="D13" s="153" t="s">
        <v>451</v>
      </c>
      <c r="E13" s="314" t="s">
        <v>551</v>
      </c>
      <c r="F13" s="231" t="s">
        <v>553</v>
      </c>
      <c r="G13" s="145" t="s">
        <v>552</v>
      </c>
      <c r="H13" s="146" t="s">
        <v>299</v>
      </c>
      <c r="I13" s="314">
        <v>1</v>
      </c>
      <c r="J13" s="315">
        <v>2</v>
      </c>
      <c r="K13" s="161">
        <v>0.05</v>
      </c>
      <c r="L13" s="161">
        <v>0.05</v>
      </c>
      <c r="M13" s="320">
        <v>27</v>
      </c>
      <c r="N13" s="185" t="s">
        <v>297</v>
      </c>
      <c r="O13" s="185" t="s">
        <v>297</v>
      </c>
    </row>
    <row r="14" spans="1:16" s="167" customFormat="1" ht="16.5">
      <c r="A14" s="152" t="s">
        <v>342</v>
      </c>
      <c r="B14" s="160" t="s">
        <v>343</v>
      </c>
      <c r="C14" s="153" t="s">
        <v>344</v>
      </c>
      <c r="D14" s="153" t="s">
        <v>345</v>
      </c>
      <c r="E14" s="314" t="s">
        <v>318</v>
      </c>
      <c r="F14" s="231" t="s">
        <v>318</v>
      </c>
      <c r="G14" s="145" t="s">
        <v>317</v>
      </c>
      <c r="H14" s="146" t="s">
        <v>346</v>
      </c>
      <c r="I14" s="314">
        <v>1</v>
      </c>
      <c r="J14" s="315">
        <v>2</v>
      </c>
      <c r="K14" s="161">
        <v>0.1</v>
      </c>
      <c r="L14" s="161">
        <v>0.5</v>
      </c>
      <c r="M14" s="464">
        <v>23</v>
      </c>
      <c r="N14" s="184" t="s">
        <v>297</v>
      </c>
      <c r="O14" s="185"/>
    </row>
    <row r="15" spans="1:16" s="167" customFormat="1" ht="16.5">
      <c r="A15" s="152" t="s">
        <v>347</v>
      </c>
      <c r="B15" s="160" t="s">
        <v>343</v>
      </c>
      <c r="C15" s="153" t="s">
        <v>344</v>
      </c>
      <c r="D15" s="153" t="s">
        <v>345</v>
      </c>
      <c r="E15" s="314" t="s">
        <v>269</v>
      </c>
      <c r="F15" s="231" t="s">
        <v>269</v>
      </c>
      <c r="G15" s="145" t="s">
        <v>319</v>
      </c>
      <c r="H15" s="146" t="s">
        <v>348</v>
      </c>
      <c r="I15" s="314">
        <v>1</v>
      </c>
      <c r="J15" s="315">
        <v>2</v>
      </c>
      <c r="K15" s="161">
        <v>0.1</v>
      </c>
      <c r="L15" s="161">
        <v>0.5</v>
      </c>
      <c r="M15" s="465"/>
      <c r="N15" s="184"/>
      <c r="O15" s="184" t="s">
        <v>297</v>
      </c>
    </row>
    <row r="16" spans="1:16" s="167" customFormat="1" ht="16.5">
      <c r="A16" s="162" t="s">
        <v>485</v>
      </c>
      <c r="B16" s="160" t="s">
        <v>268</v>
      </c>
      <c r="C16" s="178" t="s">
        <v>134</v>
      </c>
      <c r="D16" s="153" t="s">
        <v>451</v>
      </c>
      <c r="E16" s="317" t="s">
        <v>729</v>
      </c>
      <c r="F16" s="232" t="s">
        <v>267</v>
      </c>
      <c r="G16" s="221" t="s">
        <v>275</v>
      </c>
      <c r="H16" s="148" t="s">
        <v>276</v>
      </c>
      <c r="I16" s="317">
        <v>1</v>
      </c>
      <c r="J16" s="318">
        <v>2</v>
      </c>
      <c r="K16" s="129">
        <v>0.1</v>
      </c>
      <c r="L16" s="161">
        <v>0.5</v>
      </c>
      <c r="M16" s="464">
        <v>4</v>
      </c>
      <c r="O16" s="184" t="s">
        <v>297</v>
      </c>
    </row>
    <row r="17" spans="1:15" s="167" customFormat="1" ht="16.5">
      <c r="A17" s="162" t="s">
        <v>486</v>
      </c>
      <c r="B17" s="160" t="s">
        <v>268</v>
      </c>
      <c r="C17" s="178" t="s">
        <v>134</v>
      </c>
      <c r="D17" s="153" t="s">
        <v>144</v>
      </c>
      <c r="E17" s="317" t="s">
        <v>590</v>
      </c>
      <c r="F17" s="232" t="s">
        <v>487</v>
      </c>
      <c r="G17" s="221" t="s">
        <v>488</v>
      </c>
      <c r="H17" s="148" t="s">
        <v>276</v>
      </c>
      <c r="I17" s="317">
        <v>1</v>
      </c>
      <c r="J17" s="318">
        <v>2</v>
      </c>
      <c r="K17" s="129">
        <v>0.1</v>
      </c>
      <c r="L17" s="129">
        <v>0.5</v>
      </c>
      <c r="M17" s="465"/>
      <c r="N17" s="184" t="s">
        <v>297</v>
      </c>
      <c r="O17" s="177"/>
    </row>
    <row r="18" spans="1:15" s="167" customFormat="1" ht="16.5">
      <c r="A18" s="162" t="s">
        <v>53</v>
      </c>
      <c r="B18" s="160" t="s">
        <v>268</v>
      </c>
      <c r="C18" s="178" t="s">
        <v>135</v>
      </c>
      <c r="D18" s="153" t="s">
        <v>266</v>
      </c>
      <c r="E18" s="317" t="s">
        <v>579</v>
      </c>
      <c r="F18" s="232" t="s">
        <v>466</v>
      </c>
      <c r="G18" s="221" t="s">
        <v>277</v>
      </c>
      <c r="H18" s="148" t="s">
        <v>278</v>
      </c>
      <c r="I18" s="317">
        <v>1</v>
      </c>
      <c r="J18" s="318">
        <v>2</v>
      </c>
      <c r="K18" s="129">
        <v>0.1</v>
      </c>
      <c r="L18" s="161">
        <v>0.3</v>
      </c>
      <c r="M18" s="317">
        <v>40</v>
      </c>
      <c r="N18" s="184" t="s">
        <v>297</v>
      </c>
      <c r="O18" s="184" t="s">
        <v>297</v>
      </c>
    </row>
    <row r="19" spans="1:15" s="167" customFormat="1" ht="16.5">
      <c r="A19" s="162" t="s">
        <v>349</v>
      </c>
      <c r="B19" s="160" t="s">
        <v>339</v>
      </c>
      <c r="C19" s="178" t="s">
        <v>350</v>
      </c>
      <c r="D19" s="153" t="s">
        <v>451</v>
      </c>
      <c r="E19" s="317" t="s">
        <v>564</v>
      </c>
      <c r="F19" s="232" t="s">
        <v>566</v>
      </c>
      <c r="G19" s="221" t="s">
        <v>565</v>
      </c>
      <c r="H19" s="148" t="s">
        <v>450</v>
      </c>
      <c r="I19" s="320">
        <v>1</v>
      </c>
      <c r="J19" s="318">
        <v>2</v>
      </c>
      <c r="K19" s="129">
        <v>0.1</v>
      </c>
      <c r="L19" s="161">
        <v>0.8</v>
      </c>
      <c r="M19" s="317">
        <v>3</v>
      </c>
      <c r="N19" s="184" t="s">
        <v>297</v>
      </c>
      <c r="O19" s="184" t="s">
        <v>297</v>
      </c>
    </row>
    <row r="20" spans="1:15" s="180" customFormat="1" ht="16.5">
      <c r="A20" s="162" t="s">
        <v>349</v>
      </c>
      <c r="B20" s="160" t="s">
        <v>339</v>
      </c>
      <c r="C20" s="178" t="s">
        <v>351</v>
      </c>
      <c r="D20" s="153" t="s">
        <v>352</v>
      </c>
      <c r="E20" s="321" t="s">
        <v>438</v>
      </c>
      <c r="F20" s="233" t="s">
        <v>438</v>
      </c>
      <c r="G20" s="145" t="s">
        <v>439</v>
      </c>
      <c r="H20" s="146" t="s">
        <v>440</v>
      </c>
      <c r="I20" s="314">
        <v>1</v>
      </c>
      <c r="J20" s="321">
        <v>2</v>
      </c>
      <c r="K20" s="130">
        <v>0.1</v>
      </c>
      <c r="L20" s="161">
        <v>0.5</v>
      </c>
      <c r="M20" s="314">
        <v>44</v>
      </c>
      <c r="N20" s="184" t="s">
        <v>297</v>
      </c>
      <c r="O20" s="184" t="s">
        <v>297</v>
      </c>
    </row>
    <row r="21" spans="1:15" s="186" customFormat="1" ht="16.5">
      <c r="A21" s="117" t="s">
        <v>131</v>
      </c>
      <c r="B21" s="160" t="s">
        <v>268</v>
      </c>
      <c r="C21" s="176" t="s">
        <v>306</v>
      </c>
      <c r="D21" s="179" t="s">
        <v>451</v>
      </c>
      <c r="E21" s="321" t="s">
        <v>84</v>
      </c>
      <c r="F21" s="233" t="s">
        <v>84</v>
      </c>
      <c r="G21" s="145" t="s">
        <v>85</v>
      </c>
      <c r="H21" s="146" t="s">
        <v>146</v>
      </c>
      <c r="I21" s="314">
        <v>1</v>
      </c>
      <c r="J21" s="316">
        <v>2</v>
      </c>
      <c r="K21" s="120">
        <v>0.1</v>
      </c>
      <c r="L21" s="161">
        <v>0.4</v>
      </c>
      <c r="M21" s="314">
        <v>13</v>
      </c>
      <c r="N21" s="184" t="s">
        <v>297</v>
      </c>
      <c r="O21" s="184" t="s">
        <v>297</v>
      </c>
    </row>
    <row r="22" spans="1:15" s="186" customFormat="1" ht="16.5">
      <c r="A22" s="117" t="s">
        <v>131</v>
      </c>
      <c r="B22" s="160" t="s">
        <v>268</v>
      </c>
      <c r="C22" s="176" t="s">
        <v>306</v>
      </c>
      <c r="D22" s="179" t="s">
        <v>451</v>
      </c>
      <c r="E22" s="321" t="s">
        <v>86</v>
      </c>
      <c r="F22" s="233" t="s">
        <v>86</v>
      </c>
      <c r="G22" s="145" t="s">
        <v>87</v>
      </c>
      <c r="H22" s="146" t="s">
        <v>147</v>
      </c>
      <c r="I22" s="314">
        <v>1</v>
      </c>
      <c r="J22" s="316">
        <v>2</v>
      </c>
      <c r="K22" s="120">
        <v>0.1</v>
      </c>
      <c r="L22" s="161">
        <v>0.4</v>
      </c>
      <c r="M22" s="314">
        <v>26</v>
      </c>
      <c r="N22" s="184" t="s">
        <v>297</v>
      </c>
      <c r="O22" s="184" t="s">
        <v>297</v>
      </c>
    </row>
    <row r="23" spans="1:15" s="186" customFormat="1" ht="16.5">
      <c r="A23" s="117" t="s">
        <v>131</v>
      </c>
      <c r="B23" s="160" t="s">
        <v>268</v>
      </c>
      <c r="C23" s="176" t="s">
        <v>306</v>
      </c>
      <c r="D23" s="179" t="s">
        <v>451</v>
      </c>
      <c r="E23" s="321" t="s">
        <v>478</v>
      </c>
      <c r="F23" s="233" t="s">
        <v>571</v>
      </c>
      <c r="G23" s="145" t="s">
        <v>88</v>
      </c>
      <c r="H23" s="146" t="s">
        <v>570</v>
      </c>
      <c r="I23" s="314">
        <v>1</v>
      </c>
      <c r="J23" s="316">
        <v>2</v>
      </c>
      <c r="K23" s="120">
        <v>1</v>
      </c>
      <c r="L23" s="161">
        <v>1</v>
      </c>
      <c r="M23" s="314">
        <v>24</v>
      </c>
      <c r="N23" s="184" t="s">
        <v>297</v>
      </c>
      <c r="O23" s="184" t="s">
        <v>297</v>
      </c>
    </row>
    <row r="24" spans="1:15" s="186" customFormat="1" ht="16.5">
      <c r="A24" s="117" t="s">
        <v>131</v>
      </c>
      <c r="B24" s="160" t="s">
        <v>268</v>
      </c>
      <c r="C24" s="176" t="s">
        <v>136</v>
      </c>
      <c r="D24" s="179" t="s">
        <v>451</v>
      </c>
      <c r="E24" s="314" t="s">
        <v>89</v>
      </c>
      <c r="F24" s="231" t="s">
        <v>89</v>
      </c>
      <c r="G24" s="145" t="s">
        <v>90</v>
      </c>
      <c r="H24" s="146" t="s">
        <v>149</v>
      </c>
      <c r="I24" s="314">
        <v>4</v>
      </c>
      <c r="J24" s="316">
        <v>2</v>
      </c>
      <c r="K24" s="120">
        <v>4</v>
      </c>
      <c r="L24" s="161">
        <v>4</v>
      </c>
      <c r="M24" s="314">
        <v>12</v>
      </c>
      <c r="N24" s="184" t="s">
        <v>297</v>
      </c>
      <c r="O24" s="184" t="s">
        <v>297</v>
      </c>
    </row>
    <row r="25" spans="1:15" s="186" customFormat="1" ht="16.5">
      <c r="A25" s="117" t="s">
        <v>131</v>
      </c>
      <c r="B25" s="160" t="s">
        <v>268</v>
      </c>
      <c r="C25" s="176" t="s">
        <v>306</v>
      </c>
      <c r="D25" s="179" t="s">
        <v>451</v>
      </c>
      <c r="E25" s="321" t="s">
        <v>467</v>
      </c>
      <c r="F25" s="233" t="s">
        <v>572</v>
      </c>
      <c r="G25" s="145" t="s">
        <v>88</v>
      </c>
      <c r="H25" s="146" t="s">
        <v>148</v>
      </c>
      <c r="I25" s="314">
        <v>1</v>
      </c>
      <c r="J25" s="316">
        <v>2</v>
      </c>
      <c r="K25" s="120">
        <v>1</v>
      </c>
      <c r="L25" s="161">
        <v>1</v>
      </c>
      <c r="M25" s="314">
        <v>33</v>
      </c>
      <c r="N25" s="184" t="s">
        <v>297</v>
      </c>
      <c r="O25" s="184" t="s">
        <v>297</v>
      </c>
    </row>
    <row r="26" spans="1:15" s="186" customFormat="1" ht="16.5">
      <c r="A26" s="117" t="s">
        <v>131</v>
      </c>
      <c r="B26" s="160" t="s">
        <v>268</v>
      </c>
      <c r="C26" s="176" t="s">
        <v>137</v>
      </c>
      <c r="D26" s="179" t="s">
        <v>451</v>
      </c>
      <c r="E26" s="321" t="s">
        <v>91</v>
      </c>
      <c r="F26" s="233" t="s">
        <v>91</v>
      </c>
      <c r="G26" s="145" t="s">
        <v>92</v>
      </c>
      <c r="H26" s="146" t="s">
        <v>150</v>
      </c>
      <c r="I26" s="314">
        <v>1</v>
      </c>
      <c r="J26" s="316">
        <v>2</v>
      </c>
      <c r="K26" s="120">
        <v>0.05</v>
      </c>
      <c r="L26" s="161">
        <v>0.2</v>
      </c>
      <c r="M26" s="314">
        <v>22</v>
      </c>
      <c r="N26" s="184" t="s">
        <v>297</v>
      </c>
      <c r="O26" s="184" t="s">
        <v>297</v>
      </c>
    </row>
    <row r="27" spans="1:15" s="186" customFormat="1" ht="16.5">
      <c r="A27" s="117" t="s">
        <v>131</v>
      </c>
      <c r="B27" s="160" t="s">
        <v>268</v>
      </c>
      <c r="C27" s="176" t="s">
        <v>306</v>
      </c>
      <c r="D27" s="179" t="s">
        <v>451</v>
      </c>
      <c r="E27" s="321" t="s">
        <v>95</v>
      </c>
      <c r="F27" s="233" t="s">
        <v>95</v>
      </c>
      <c r="G27" s="145" t="s">
        <v>96</v>
      </c>
      <c r="H27" s="146"/>
      <c r="I27" s="314">
        <v>1</v>
      </c>
      <c r="J27" s="316">
        <v>2</v>
      </c>
      <c r="K27" s="120">
        <v>0.1</v>
      </c>
      <c r="L27" s="161">
        <v>0.4</v>
      </c>
      <c r="M27" s="314">
        <v>18</v>
      </c>
      <c r="N27" s="184" t="s">
        <v>297</v>
      </c>
      <c r="O27" s="184" t="s">
        <v>297</v>
      </c>
    </row>
    <row r="28" spans="1:15" s="180" customFormat="1" ht="16.5">
      <c r="A28" s="162" t="s">
        <v>444</v>
      </c>
      <c r="B28" s="160" t="s">
        <v>443</v>
      </c>
      <c r="C28" s="178" t="s">
        <v>445</v>
      </c>
      <c r="D28" s="153" t="s">
        <v>451</v>
      </c>
      <c r="E28" s="321" t="s">
        <v>433</v>
      </c>
      <c r="F28" s="233" t="s">
        <v>433</v>
      </c>
      <c r="G28" s="145" t="s">
        <v>434</v>
      </c>
      <c r="H28" s="146" t="s">
        <v>435</v>
      </c>
      <c r="I28" s="314">
        <v>1</v>
      </c>
      <c r="J28" s="321">
        <v>2</v>
      </c>
      <c r="K28" s="130">
        <v>1</v>
      </c>
      <c r="L28" s="161">
        <v>1</v>
      </c>
      <c r="M28" s="314">
        <v>7</v>
      </c>
      <c r="N28" s="184" t="s">
        <v>297</v>
      </c>
      <c r="O28" s="184" t="s">
        <v>297</v>
      </c>
    </row>
    <row r="29" spans="1:15" s="186" customFormat="1" ht="16.5">
      <c r="A29" s="117" t="s">
        <v>131</v>
      </c>
      <c r="B29" s="160" t="s">
        <v>268</v>
      </c>
      <c r="C29" s="176" t="s">
        <v>176</v>
      </c>
      <c r="D29" s="179" t="s">
        <v>451</v>
      </c>
      <c r="E29" s="321" t="s">
        <v>97</v>
      </c>
      <c r="F29" s="233" t="s">
        <v>97</v>
      </c>
      <c r="G29" s="332" t="s">
        <v>98</v>
      </c>
      <c r="H29" s="146" t="s">
        <v>175</v>
      </c>
      <c r="I29" s="314">
        <v>1</v>
      </c>
      <c r="J29" s="316">
        <v>2</v>
      </c>
      <c r="K29" s="120">
        <v>0.1</v>
      </c>
      <c r="L29" s="161">
        <v>1</v>
      </c>
      <c r="M29" s="314">
        <v>38</v>
      </c>
      <c r="N29" s="184" t="s">
        <v>297</v>
      </c>
      <c r="O29" s="184" t="s">
        <v>297</v>
      </c>
    </row>
    <row r="30" spans="1:15" s="180" customFormat="1" ht="16.5">
      <c r="A30" s="117" t="s">
        <v>53</v>
      </c>
      <c r="B30" s="160" t="s">
        <v>268</v>
      </c>
      <c r="C30" s="176" t="s">
        <v>176</v>
      </c>
      <c r="D30" s="179" t="s">
        <v>451</v>
      </c>
      <c r="E30" s="321" t="s">
        <v>699</v>
      </c>
      <c r="F30" s="233" t="s">
        <v>441</v>
      </c>
      <c r="G30" s="145" t="s">
        <v>442</v>
      </c>
      <c r="H30" s="146" t="s">
        <v>330</v>
      </c>
      <c r="I30" s="314">
        <v>1</v>
      </c>
      <c r="J30" s="321">
        <v>2</v>
      </c>
      <c r="K30" s="130">
        <v>0.1</v>
      </c>
      <c r="L30" s="161">
        <v>1</v>
      </c>
      <c r="M30" s="314">
        <v>43</v>
      </c>
      <c r="N30" s="184" t="s">
        <v>297</v>
      </c>
      <c r="O30" s="184" t="s">
        <v>297</v>
      </c>
    </row>
    <row r="31" spans="1:15" s="121" customFormat="1" ht="16.5">
      <c r="A31" s="117" t="s">
        <v>131</v>
      </c>
      <c r="B31" s="160" t="s">
        <v>268</v>
      </c>
      <c r="C31" s="176" t="s">
        <v>177</v>
      </c>
      <c r="D31" s="179" t="s">
        <v>451</v>
      </c>
      <c r="E31" s="321" t="s">
        <v>446</v>
      </c>
      <c r="F31" s="233" t="s">
        <v>446</v>
      </c>
      <c r="G31" s="145" t="s">
        <v>99</v>
      </c>
      <c r="H31" s="146" t="s">
        <v>153</v>
      </c>
      <c r="I31" s="314">
        <v>1</v>
      </c>
      <c r="J31" s="316">
        <v>2</v>
      </c>
      <c r="K31" s="120">
        <v>1</v>
      </c>
      <c r="L31" s="161">
        <v>1</v>
      </c>
      <c r="M31" s="314">
        <v>6</v>
      </c>
      <c r="N31" s="138" t="s">
        <v>297</v>
      </c>
      <c r="O31" s="138" t="s">
        <v>297</v>
      </c>
    </row>
    <row r="32" spans="1:15" s="121" customFormat="1" ht="16.5">
      <c r="A32" s="117" t="s">
        <v>131</v>
      </c>
      <c r="B32" s="160" t="s">
        <v>268</v>
      </c>
      <c r="C32" s="176" t="s">
        <v>140</v>
      </c>
      <c r="D32" s="179" t="s">
        <v>451</v>
      </c>
      <c r="E32" s="314" t="s">
        <v>100</v>
      </c>
      <c r="F32" s="231" t="s">
        <v>100</v>
      </c>
      <c r="G32" s="145" t="s">
        <v>101</v>
      </c>
      <c r="H32" s="146" t="s">
        <v>149</v>
      </c>
      <c r="I32" s="314">
        <v>10</v>
      </c>
      <c r="J32" s="316">
        <v>2</v>
      </c>
      <c r="K32" s="120">
        <v>10</v>
      </c>
      <c r="L32" s="161">
        <v>10</v>
      </c>
      <c r="M32" s="314" t="s">
        <v>468</v>
      </c>
      <c r="N32" s="138" t="s">
        <v>297</v>
      </c>
      <c r="O32" s="138" t="s">
        <v>297</v>
      </c>
    </row>
    <row r="33" spans="1:16" s="121" customFormat="1" ht="16.5">
      <c r="A33" s="117" t="s">
        <v>131</v>
      </c>
      <c r="B33" s="160" t="s">
        <v>268</v>
      </c>
      <c r="C33" s="176" t="s">
        <v>306</v>
      </c>
      <c r="D33" s="179" t="s">
        <v>451</v>
      </c>
      <c r="E33" s="321" t="s">
        <v>479</v>
      </c>
      <c r="F33" s="233" t="s">
        <v>479</v>
      </c>
      <c r="G33" s="145" t="s">
        <v>88</v>
      </c>
      <c r="H33" s="146" t="s">
        <v>570</v>
      </c>
      <c r="I33" s="314">
        <v>1</v>
      </c>
      <c r="J33" s="316">
        <v>2</v>
      </c>
      <c r="K33" s="120">
        <v>1</v>
      </c>
      <c r="L33" s="161">
        <v>1</v>
      </c>
      <c r="M33" s="314">
        <v>25</v>
      </c>
      <c r="N33" s="138" t="s">
        <v>297</v>
      </c>
      <c r="O33" s="138" t="s">
        <v>297</v>
      </c>
    </row>
    <row r="34" spans="1:16" s="186" customFormat="1" ht="16.5">
      <c r="A34" s="117" t="s">
        <v>684</v>
      </c>
      <c r="B34" s="160" t="s">
        <v>685</v>
      </c>
      <c r="C34" s="178" t="s">
        <v>686</v>
      </c>
      <c r="D34" s="179" t="s">
        <v>451</v>
      </c>
      <c r="E34" s="321">
        <v>54014485001</v>
      </c>
      <c r="F34" s="233">
        <v>54014485001</v>
      </c>
      <c r="G34" s="145" t="s">
        <v>687</v>
      </c>
      <c r="H34" s="146" t="s">
        <v>682</v>
      </c>
      <c r="I34" s="314">
        <v>2</v>
      </c>
      <c r="J34" s="316">
        <v>2</v>
      </c>
      <c r="K34" s="120">
        <v>0.2</v>
      </c>
      <c r="L34" s="161">
        <v>1</v>
      </c>
      <c r="M34" s="314">
        <v>11</v>
      </c>
      <c r="N34" s="177" t="s">
        <v>297</v>
      </c>
      <c r="O34" s="177" t="s">
        <v>297</v>
      </c>
    </row>
    <row r="35" spans="1:16" s="121" customFormat="1" ht="16.5">
      <c r="A35" s="117" t="s">
        <v>131</v>
      </c>
      <c r="B35" s="160" t="s">
        <v>268</v>
      </c>
      <c r="C35" s="176" t="s">
        <v>139</v>
      </c>
      <c r="D35" s="179" t="s">
        <v>451</v>
      </c>
      <c r="E35" s="321" t="s">
        <v>103</v>
      </c>
      <c r="F35" s="233" t="s">
        <v>103</v>
      </c>
      <c r="G35" s="145" t="s">
        <v>104</v>
      </c>
      <c r="H35" s="146" t="s">
        <v>155</v>
      </c>
      <c r="I35" s="314">
        <v>2</v>
      </c>
      <c r="J35" s="316">
        <v>2</v>
      </c>
      <c r="K35" s="120">
        <v>0.1</v>
      </c>
      <c r="L35" s="161">
        <v>0.3</v>
      </c>
      <c r="M35" s="314">
        <v>16</v>
      </c>
      <c r="N35" s="138" t="s">
        <v>297</v>
      </c>
      <c r="O35" s="138" t="s">
        <v>297</v>
      </c>
    </row>
    <row r="36" spans="1:16" s="121" customFormat="1" ht="16.5">
      <c r="A36" s="117" t="s">
        <v>131</v>
      </c>
      <c r="B36" s="160" t="s">
        <v>268</v>
      </c>
      <c r="C36" s="176" t="s">
        <v>142</v>
      </c>
      <c r="D36" s="179" t="s">
        <v>145</v>
      </c>
      <c r="E36" s="321" t="s">
        <v>105</v>
      </c>
      <c r="F36" s="233" t="s">
        <v>105</v>
      </c>
      <c r="G36" s="145" t="s">
        <v>106</v>
      </c>
      <c r="H36" s="146"/>
      <c r="I36" s="314">
        <v>1</v>
      </c>
      <c r="J36" s="316">
        <v>2</v>
      </c>
      <c r="K36" s="120">
        <v>0.1</v>
      </c>
      <c r="L36" s="161">
        <v>0.1</v>
      </c>
      <c r="M36" s="314">
        <v>9</v>
      </c>
      <c r="N36" s="138" t="s">
        <v>297</v>
      </c>
      <c r="O36" s="138" t="s">
        <v>297</v>
      </c>
    </row>
    <row r="37" spans="1:16" s="121" customFormat="1" ht="16.5">
      <c r="A37" s="117" t="s">
        <v>131</v>
      </c>
      <c r="B37" s="160" t="s">
        <v>268</v>
      </c>
      <c r="C37" s="176" t="s">
        <v>139</v>
      </c>
      <c r="D37" s="179" t="s">
        <v>451</v>
      </c>
      <c r="E37" s="321" t="s">
        <v>681</v>
      </c>
      <c r="F37" s="233" t="s">
        <v>107</v>
      </c>
      <c r="G37" s="145" t="s">
        <v>108</v>
      </c>
      <c r="H37" s="146" t="s">
        <v>156</v>
      </c>
      <c r="I37" s="314">
        <v>1</v>
      </c>
      <c r="J37" s="316">
        <v>2</v>
      </c>
      <c r="K37" s="120">
        <v>0.05</v>
      </c>
      <c r="L37" s="161">
        <v>0.4</v>
      </c>
      <c r="M37" s="314">
        <v>8</v>
      </c>
      <c r="N37" s="138" t="s">
        <v>297</v>
      </c>
      <c r="O37" s="138" t="s">
        <v>297</v>
      </c>
    </row>
    <row r="38" spans="1:16" s="121" customFormat="1" ht="16.5">
      <c r="A38" s="117" t="s">
        <v>131</v>
      </c>
      <c r="B38" s="160" t="s">
        <v>268</v>
      </c>
      <c r="C38" s="176" t="s">
        <v>143</v>
      </c>
      <c r="D38" s="179" t="s">
        <v>144</v>
      </c>
      <c r="E38" s="321" t="s">
        <v>109</v>
      </c>
      <c r="F38" s="233" t="s">
        <v>109</v>
      </c>
      <c r="G38" s="145" t="s">
        <v>110</v>
      </c>
      <c r="H38" s="146"/>
      <c r="I38" s="314">
        <v>1</v>
      </c>
      <c r="J38" s="316">
        <v>2</v>
      </c>
      <c r="K38" s="120">
        <v>0.25</v>
      </c>
      <c r="L38" s="161">
        <v>0.95</v>
      </c>
      <c r="M38" s="314">
        <v>20</v>
      </c>
      <c r="N38" s="138" t="s">
        <v>297</v>
      </c>
      <c r="O38" s="138" t="s">
        <v>297</v>
      </c>
    </row>
    <row r="39" spans="1:16" s="121" customFormat="1" ht="16.5">
      <c r="A39" s="117" t="s">
        <v>131</v>
      </c>
      <c r="B39" s="160" t="s">
        <v>268</v>
      </c>
      <c r="C39" s="176" t="s">
        <v>141</v>
      </c>
      <c r="D39" s="179" t="s">
        <v>451</v>
      </c>
      <c r="E39" s="314">
        <v>54014394001</v>
      </c>
      <c r="F39" s="231">
        <v>54014394001</v>
      </c>
      <c r="G39" s="145" t="s">
        <v>111</v>
      </c>
      <c r="H39" s="146" t="s">
        <v>157</v>
      </c>
      <c r="I39" s="314">
        <v>1</v>
      </c>
      <c r="J39" s="316">
        <v>2</v>
      </c>
      <c r="K39" s="120">
        <v>0.2</v>
      </c>
      <c r="L39" s="161">
        <v>1</v>
      </c>
      <c r="M39" s="314" t="s">
        <v>468</v>
      </c>
      <c r="N39" s="138" t="s">
        <v>297</v>
      </c>
      <c r="O39" s="138" t="s">
        <v>297</v>
      </c>
    </row>
    <row r="40" spans="1:16" s="121" customFormat="1" ht="16.5">
      <c r="A40" s="117" t="s">
        <v>53</v>
      </c>
      <c r="B40" s="160" t="s">
        <v>268</v>
      </c>
      <c r="C40" s="176" t="s">
        <v>306</v>
      </c>
      <c r="D40" s="179" t="s">
        <v>451</v>
      </c>
      <c r="E40" s="314" t="s">
        <v>93</v>
      </c>
      <c r="F40" s="231" t="s">
        <v>93</v>
      </c>
      <c r="G40" s="145" t="s">
        <v>94</v>
      </c>
      <c r="H40" s="146" t="s">
        <v>151</v>
      </c>
      <c r="I40" s="314">
        <v>1</v>
      </c>
      <c r="J40" s="316">
        <v>2</v>
      </c>
      <c r="K40" s="120">
        <v>0.1</v>
      </c>
      <c r="L40" s="161">
        <v>0.4</v>
      </c>
      <c r="M40" s="314">
        <v>29</v>
      </c>
      <c r="N40" s="138" t="s">
        <v>297</v>
      </c>
      <c r="O40" s="138" t="s">
        <v>297</v>
      </c>
    </row>
    <row r="41" spans="1:16" s="121" customFormat="1" ht="16.5">
      <c r="A41" s="117" t="s">
        <v>131</v>
      </c>
      <c r="B41" s="160" t="s">
        <v>268</v>
      </c>
      <c r="C41" s="176" t="s">
        <v>306</v>
      </c>
      <c r="D41" s="179" t="s">
        <v>451</v>
      </c>
      <c r="E41" s="321" t="s">
        <v>470</v>
      </c>
      <c r="F41" s="233" t="s">
        <v>573</v>
      </c>
      <c r="G41" s="145" t="s">
        <v>112</v>
      </c>
      <c r="H41" s="146" t="s">
        <v>148</v>
      </c>
      <c r="I41" s="314">
        <v>1</v>
      </c>
      <c r="J41" s="314">
        <v>2</v>
      </c>
      <c r="K41" s="120">
        <v>0.1</v>
      </c>
      <c r="L41" s="161">
        <v>1</v>
      </c>
      <c r="M41" s="314">
        <v>34</v>
      </c>
      <c r="N41" s="138" t="s">
        <v>297</v>
      </c>
      <c r="O41" s="138" t="s">
        <v>297</v>
      </c>
    </row>
    <row r="42" spans="1:16" ht="16.5">
      <c r="A42" s="117" t="s">
        <v>74</v>
      </c>
      <c r="B42" s="160" t="s">
        <v>268</v>
      </c>
      <c r="C42" s="176" t="s">
        <v>178</v>
      </c>
      <c r="D42" s="179" t="s">
        <v>451</v>
      </c>
      <c r="E42" s="321">
        <v>61014568001</v>
      </c>
      <c r="F42" s="233">
        <v>61014568001</v>
      </c>
      <c r="G42" s="145" t="s">
        <v>113</v>
      </c>
      <c r="H42" s="146" t="s">
        <v>179</v>
      </c>
      <c r="I42" s="314">
        <v>1</v>
      </c>
      <c r="J42" s="316">
        <v>2</v>
      </c>
      <c r="K42" s="120">
        <v>0.05</v>
      </c>
      <c r="L42" s="161">
        <v>0.5</v>
      </c>
      <c r="M42" s="314">
        <v>39</v>
      </c>
      <c r="N42" s="138" t="s">
        <v>297</v>
      </c>
      <c r="O42" s="138" t="s">
        <v>297</v>
      </c>
      <c r="P42" s="154"/>
    </row>
    <row r="43" spans="1:16" ht="16.5">
      <c r="A43" s="117" t="s">
        <v>168</v>
      </c>
      <c r="B43" s="160" t="s">
        <v>268</v>
      </c>
      <c r="C43" s="163" t="s">
        <v>180</v>
      </c>
      <c r="D43" s="119" t="s">
        <v>451</v>
      </c>
      <c r="E43" s="321" t="s">
        <v>114</v>
      </c>
      <c r="F43" s="233" t="s">
        <v>114</v>
      </c>
      <c r="G43" s="145" t="s">
        <v>115</v>
      </c>
      <c r="H43" s="146" t="s">
        <v>181</v>
      </c>
      <c r="I43" s="314">
        <v>1</v>
      </c>
      <c r="J43" s="316">
        <v>2</v>
      </c>
      <c r="K43" s="120">
        <v>0.05</v>
      </c>
      <c r="L43" s="161">
        <v>0.2</v>
      </c>
      <c r="M43" s="314" t="s">
        <v>468</v>
      </c>
      <c r="N43" s="138" t="s">
        <v>297</v>
      </c>
      <c r="O43" s="138" t="s">
        <v>297</v>
      </c>
      <c r="P43" s="154"/>
    </row>
    <row r="44" spans="1:16" s="121" customFormat="1" ht="16.5">
      <c r="A44" s="117" t="s">
        <v>353</v>
      </c>
      <c r="B44" s="160" t="s">
        <v>354</v>
      </c>
      <c r="C44" s="163" t="s">
        <v>355</v>
      </c>
      <c r="D44" s="119" t="s">
        <v>451</v>
      </c>
      <c r="E44" s="321" t="s">
        <v>321</v>
      </c>
      <c r="F44" s="233" t="s">
        <v>463</v>
      </c>
      <c r="G44" s="145" t="s">
        <v>322</v>
      </c>
      <c r="H44" s="146"/>
      <c r="I44" s="314">
        <v>1</v>
      </c>
      <c r="J44" s="314">
        <v>2</v>
      </c>
      <c r="K44" s="120">
        <v>0.1</v>
      </c>
      <c r="L44" s="161">
        <v>1</v>
      </c>
      <c r="M44" s="314">
        <v>45</v>
      </c>
      <c r="N44" s="138" t="s">
        <v>297</v>
      </c>
      <c r="O44" s="138" t="s">
        <v>297</v>
      </c>
    </row>
    <row r="45" spans="1:16" s="186" customFormat="1" ht="16.5">
      <c r="A45" s="117" t="s">
        <v>74</v>
      </c>
      <c r="B45" s="160" t="s">
        <v>268</v>
      </c>
      <c r="C45" s="178" t="s">
        <v>306</v>
      </c>
      <c r="D45" s="179" t="s">
        <v>451</v>
      </c>
      <c r="E45" s="321" t="s">
        <v>592</v>
      </c>
      <c r="F45" s="233" t="s">
        <v>464</v>
      </c>
      <c r="G45" s="145" t="s">
        <v>593</v>
      </c>
      <c r="H45" s="146"/>
      <c r="I45" s="314">
        <v>2</v>
      </c>
      <c r="J45" s="314">
        <v>2</v>
      </c>
      <c r="K45" s="120">
        <v>0.6</v>
      </c>
      <c r="L45" s="279">
        <v>2</v>
      </c>
      <c r="M45" s="314" t="s">
        <v>468</v>
      </c>
      <c r="N45" s="138" t="s">
        <v>297</v>
      </c>
      <c r="O45" s="138" t="s">
        <v>297</v>
      </c>
    </row>
    <row r="46" spans="1:16" s="121" customFormat="1" ht="16.5">
      <c r="A46" s="117" t="s">
        <v>349</v>
      </c>
      <c r="B46" s="160" t="s">
        <v>339</v>
      </c>
      <c r="C46" s="163" t="s">
        <v>356</v>
      </c>
      <c r="D46" s="119" t="s">
        <v>451</v>
      </c>
      <c r="E46" s="321" t="s">
        <v>124</v>
      </c>
      <c r="F46" s="233" t="s">
        <v>124</v>
      </c>
      <c r="G46" s="145" t="s">
        <v>125</v>
      </c>
      <c r="H46" s="146" t="s">
        <v>158</v>
      </c>
      <c r="I46" s="314">
        <v>1</v>
      </c>
      <c r="J46" s="314">
        <v>2</v>
      </c>
      <c r="K46" s="120">
        <v>0.1</v>
      </c>
      <c r="L46" s="161">
        <v>1</v>
      </c>
      <c r="M46" s="314">
        <v>14</v>
      </c>
      <c r="N46" s="138" t="s">
        <v>297</v>
      </c>
      <c r="O46" s="138" t="s">
        <v>297</v>
      </c>
    </row>
    <row r="47" spans="1:16" s="121" customFormat="1" ht="16.5">
      <c r="A47" s="117" t="s">
        <v>349</v>
      </c>
      <c r="B47" s="160" t="s">
        <v>339</v>
      </c>
      <c r="C47" s="163" t="s">
        <v>357</v>
      </c>
      <c r="D47" s="119" t="s">
        <v>352</v>
      </c>
      <c r="E47" s="321" t="s">
        <v>126</v>
      </c>
      <c r="F47" s="233" t="s">
        <v>126</v>
      </c>
      <c r="G47" s="145" t="s">
        <v>127</v>
      </c>
      <c r="H47" s="146"/>
      <c r="I47" s="314">
        <v>1</v>
      </c>
      <c r="J47" s="314">
        <v>2</v>
      </c>
      <c r="K47" s="141">
        <v>0.05</v>
      </c>
      <c r="L47" s="161">
        <v>1</v>
      </c>
      <c r="M47" s="314">
        <v>17</v>
      </c>
      <c r="N47" s="138" t="s">
        <v>297</v>
      </c>
      <c r="O47" s="138" t="s">
        <v>297</v>
      </c>
    </row>
    <row r="48" spans="1:16" s="121" customFormat="1" ht="16.5">
      <c r="A48" s="117" t="s">
        <v>349</v>
      </c>
      <c r="B48" s="160" t="s">
        <v>339</v>
      </c>
      <c r="C48" s="163" t="s">
        <v>358</v>
      </c>
      <c r="D48" s="119" t="s">
        <v>451</v>
      </c>
      <c r="E48" s="321" t="s">
        <v>472</v>
      </c>
      <c r="F48" s="233" t="s">
        <v>323</v>
      </c>
      <c r="G48" s="145" t="s">
        <v>324</v>
      </c>
      <c r="H48" s="146" t="s">
        <v>325</v>
      </c>
      <c r="I48" s="314">
        <v>1</v>
      </c>
      <c r="J48" s="314">
        <v>2</v>
      </c>
      <c r="K48" s="141">
        <v>0.1</v>
      </c>
      <c r="L48" s="161">
        <v>1</v>
      </c>
      <c r="M48" s="314">
        <v>21</v>
      </c>
      <c r="N48" s="138" t="s">
        <v>297</v>
      </c>
      <c r="O48" s="138" t="s">
        <v>297</v>
      </c>
    </row>
    <row r="49" spans="1:16" s="121" customFormat="1" ht="16.5">
      <c r="A49" s="117" t="s">
        <v>349</v>
      </c>
      <c r="B49" s="160" t="s">
        <v>339</v>
      </c>
      <c r="C49" s="163" t="s">
        <v>359</v>
      </c>
      <c r="D49" s="119" t="s">
        <v>451</v>
      </c>
      <c r="E49" s="321" t="s">
        <v>129</v>
      </c>
      <c r="F49" s="233" t="s">
        <v>129</v>
      </c>
      <c r="G49" s="145" t="s">
        <v>130</v>
      </c>
      <c r="H49" s="146" t="s">
        <v>159</v>
      </c>
      <c r="I49" s="314">
        <v>1</v>
      </c>
      <c r="J49" s="314">
        <v>2</v>
      </c>
      <c r="K49" s="120">
        <v>0.05</v>
      </c>
      <c r="L49" s="161">
        <v>0.4</v>
      </c>
      <c r="M49" s="314" t="s">
        <v>468</v>
      </c>
      <c r="N49" s="138" t="s">
        <v>297</v>
      </c>
      <c r="O49" s="138" t="s">
        <v>297</v>
      </c>
    </row>
    <row r="50" spans="1:16" s="121" customFormat="1" ht="16.5">
      <c r="A50" s="117" t="s">
        <v>349</v>
      </c>
      <c r="B50" s="160" t="s">
        <v>339</v>
      </c>
      <c r="C50" s="163" t="s">
        <v>359</v>
      </c>
      <c r="D50" s="119" t="s">
        <v>451</v>
      </c>
      <c r="E50" s="321" t="s">
        <v>270</v>
      </c>
      <c r="F50" s="233" t="s">
        <v>270</v>
      </c>
      <c r="G50" s="145" t="s">
        <v>271</v>
      </c>
      <c r="H50" s="146"/>
      <c r="I50" s="314">
        <v>2</v>
      </c>
      <c r="J50" s="317">
        <v>2</v>
      </c>
      <c r="K50" s="129">
        <v>0.2</v>
      </c>
      <c r="L50" s="161">
        <v>0.4</v>
      </c>
      <c r="M50" s="314">
        <v>42</v>
      </c>
      <c r="N50" s="138" t="s">
        <v>297</v>
      </c>
      <c r="O50" s="138" t="s">
        <v>297</v>
      </c>
    </row>
    <row r="51" spans="1:16" s="121" customFormat="1" ht="16.5">
      <c r="A51" s="117" t="s">
        <v>349</v>
      </c>
      <c r="B51" s="160" t="s">
        <v>339</v>
      </c>
      <c r="C51" s="163" t="s">
        <v>356</v>
      </c>
      <c r="D51" s="119" t="s">
        <v>451</v>
      </c>
      <c r="E51" s="321" t="s">
        <v>469</v>
      </c>
      <c r="F51" s="233" t="s">
        <v>461</v>
      </c>
      <c r="G51" s="145" t="s">
        <v>272</v>
      </c>
      <c r="H51" s="146"/>
      <c r="I51" s="314">
        <v>1</v>
      </c>
      <c r="J51" s="317">
        <v>2</v>
      </c>
      <c r="K51" s="129">
        <v>0.1</v>
      </c>
      <c r="L51" s="161">
        <v>0.4</v>
      </c>
      <c r="M51" s="314">
        <v>32</v>
      </c>
      <c r="N51" s="138" t="s">
        <v>297</v>
      </c>
      <c r="O51" s="138" t="s">
        <v>297</v>
      </c>
    </row>
    <row r="52" spans="1:16" ht="16.5">
      <c r="A52" s="117" t="s">
        <v>349</v>
      </c>
      <c r="B52" s="160" t="s">
        <v>339</v>
      </c>
      <c r="C52" s="163" t="s">
        <v>356</v>
      </c>
      <c r="D52" s="119" t="s">
        <v>451</v>
      </c>
      <c r="E52" s="321" t="s">
        <v>273</v>
      </c>
      <c r="F52" s="233" t="s">
        <v>273</v>
      </c>
      <c r="G52" s="145" t="s">
        <v>274</v>
      </c>
      <c r="H52" s="146"/>
      <c r="I52" s="314">
        <v>1</v>
      </c>
      <c r="J52" s="317">
        <v>2</v>
      </c>
      <c r="K52" s="129">
        <v>0.2</v>
      </c>
      <c r="L52" s="161">
        <v>1</v>
      </c>
      <c r="M52" s="314">
        <v>5</v>
      </c>
      <c r="N52" s="254" t="s">
        <v>297</v>
      </c>
      <c r="O52" s="254" t="s">
        <v>297</v>
      </c>
      <c r="P52" s="154"/>
    </row>
    <row r="53" spans="1:16" s="180" customFormat="1" ht="16.5">
      <c r="A53" s="117" t="s">
        <v>74</v>
      </c>
      <c r="B53" s="160" t="s">
        <v>268</v>
      </c>
      <c r="C53" s="178" t="s">
        <v>176</v>
      </c>
      <c r="D53" s="179" t="s">
        <v>451</v>
      </c>
      <c r="E53" s="321" t="s">
        <v>694</v>
      </c>
      <c r="F53" s="321" t="s">
        <v>694</v>
      </c>
      <c r="G53" s="283" t="s">
        <v>690</v>
      </c>
      <c r="H53" s="146" t="s">
        <v>691</v>
      </c>
      <c r="I53" s="314">
        <v>1</v>
      </c>
      <c r="J53" s="321">
        <v>2</v>
      </c>
      <c r="K53" s="130">
        <v>0.2</v>
      </c>
      <c r="L53" s="161">
        <v>0.2</v>
      </c>
      <c r="M53" s="314">
        <v>41</v>
      </c>
      <c r="N53" s="177" t="s">
        <v>297</v>
      </c>
      <c r="O53" s="177" t="s">
        <v>297</v>
      </c>
    </row>
    <row r="54" spans="1:16" s="2" customFormat="1" ht="16.5">
      <c r="A54" s="117" t="s">
        <v>349</v>
      </c>
      <c r="B54" s="160" t="s">
        <v>339</v>
      </c>
      <c r="C54" s="163" t="s">
        <v>361</v>
      </c>
      <c r="D54" s="119" t="s">
        <v>451</v>
      </c>
      <c r="E54" s="321" t="s">
        <v>723</v>
      </c>
      <c r="F54" s="233" t="s">
        <v>182</v>
      </c>
      <c r="G54" s="328" t="s">
        <v>725</v>
      </c>
      <c r="H54" s="146" t="s">
        <v>183</v>
      </c>
      <c r="I54" s="314">
        <v>1</v>
      </c>
      <c r="J54" s="321">
        <v>2</v>
      </c>
      <c r="K54" s="130">
        <v>0.05</v>
      </c>
      <c r="L54" s="161">
        <v>0.05</v>
      </c>
      <c r="M54" s="314">
        <v>28</v>
      </c>
      <c r="N54" s="138" t="s">
        <v>297</v>
      </c>
      <c r="O54" s="138" t="s">
        <v>297</v>
      </c>
    </row>
    <row r="55" spans="1:16" s="2" customFormat="1" ht="16.5">
      <c r="A55" s="117" t="s">
        <v>349</v>
      </c>
      <c r="B55" s="160" t="s">
        <v>339</v>
      </c>
      <c r="C55" s="163" t="s">
        <v>361</v>
      </c>
      <c r="D55" s="119" t="s">
        <v>451</v>
      </c>
      <c r="E55" s="321" t="s">
        <v>184</v>
      </c>
      <c r="F55" s="233" t="s">
        <v>184</v>
      </c>
      <c r="G55" s="145" t="s">
        <v>185</v>
      </c>
      <c r="H55" s="146" t="s">
        <v>188</v>
      </c>
      <c r="I55" s="314">
        <v>1</v>
      </c>
      <c r="J55" s="321">
        <v>2</v>
      </c>
      <c r="K55" s="130">
        <v>0.15</v>
      </c>
      <c r="L55" s="161">
        <v>0.15</v>
      </c>
      <c r="M55" s="314">
        <v>30</v>
      </c>
      <c r="N55" s="138" t="s">
        <v>297</v>
      </c>
      <c r="O55" s="138" t="s">
        <v>297</v>
      </c>
    </row>
    <row r="56" spans="1:16" s="2" customFormat="1" ht="16.5">
      <c r="A56" s="117" t="s">
        <v>349</v>
      </c>
      <c r="B56" s="160" t="s">
        <v>339</v>
      </c>
      <c r="C56" s="163" t="s">
        <v>361</v>
      </c>
      <c r="D56" s="119" t="s">
        <v>451</v>
      </c>
      <c r="E56" s="321" t="s">
        <v>194</v>
      </c>
      <c r="F56" s="233" t="s">
        <v>194</v>
      </c>
      <c r="G56" s="145" t="s">
        <v>195</v>
      </c>
      <c r="H56" s="146" t="s">
        <v>196</v>
      </c>
      <c r="I56" s="314">
        <v>1</v>
      </c>
      <c r="J56" s="321">
        <v>2</v>
      </c>
      <c r="K56" s="130">
        <v>0.1</v>
      </c>
      <c r="L56" s="161">
        <v>0.1</v>
      </c>
      <c r="M56" s="314">
        <v>46</v>
      </c>
      <c r="N56" s="138" t="s">
        <v>297</v>
      </c>
      <c r="O56" s="138" t="s">
        <v>297</v>
      </c>
    </row>
    <row r="57" spans="1:16" s="2" customFormat="1" ht="16.5">
      <c r="A57" s="117" t="s">
        <v>349</v>
      </c>
      <c r="B57" s="160" t="s">
        <v>339</v>
      </c>
      <c r="C57" s="163" t="s">
        <v>356</v>
      </c>
      <c r="D57" s="119" t="s">
        <v>451</v>
      </c>
      <c r="E57" s="321" t="s">
        <v>465</v>
      </c>
      <c r="F57" s="233" t="s">
        <v>465</v>
      </c>
      <c r="G57" s="145" t="s">
        <v>329</v>
      </c>
      <c r="H57" s="146" t="s">
        <v>148</v>
      </c>
      <c r="I57" s="314">
        <v>1</v>
      </c>
      <c r="J57" s="321">
        <v>2</v>
      </c>
      <c r="K57" s="130">
        <v>0.1</v>
      </c>
      <c r="L57" s="161">
        <v>1</v>
      </c>
      <c r="M57" s="314" t="s">
        <v>480</v>
      </c>
      <c r="N57" s="138" t="s">
        <v>297</v>
      </c>
      <c r="O57" s="138" t="s">
        <v>297</v>
      </c>
    </row>
    <row r="58" spans="1:16" s="2" customFormat="1" ht="16.5">
      <c r="A58" s="117" t="s">
        <v>53</v>
      </c>
      <c r="B58" s="160" t="s">
        <v>268</v>
      </c>
      <c r="C58" s="118" t="s">
        <v>137</v>
      </c>
      <c r="D58" s="119" t="s">
        <v>451</v>
      </c>
      <c r="E58" s="321" t="s">
        <v>328</v>
      </c>
      <c r="F58" s="233" t="s">
        <v>328</v>
      </c>
      <c r="G58" s="145" t="s">
        <v>331</v>
      </c>
      <c r="H58" s="146" t="s">
        <v>332</v>
      </c>
      <c r="I58" s="314">
        <v>1</v>
      </c>
      <c r="J58" s="321">
        <v>2</v>
      </c>
      <c r="K58" s="130">
        <v>0.05</v>
      </c>
      <c r="L58" s="161">
        <v>0.4</v>
      </c>
      <c r="M58" s="314">
        <v>36</v>
      </c>
      <c r="N58" s="138" t="s">
        <v>297</v>
      </c>
      <c r="O58" s="138" t="s">
        <v>297</v>
      </c>
    </row>
    <row r="59" spans="1:16" s="2" customFormat="1" ht="16.5">
      <c r="A59" s="125" t="s">
        <v>53</v>
      </c>
      <c r="B59" s="160" t="s">
        <v>268</v>
      </c>
      <c r="C59" s="153" t="s">
        <v>133</v>
      </c>
      <c r="D59" s="153" t="s">
        <v>451</v>
      </c>
      <c r="E59" s="321" t="s">
        <v>544</v>
      </c>
      <c r="F59" s="233" t="s">
        <v>546</v>
      </c>
      <c r="G59" s="145" t="s">
        <v>545</v>
      </c>
      <c r="H59" s="146" t="s">
        <v>449</v>
      </c>
      <c r="I59" s="314">
        <v>1</v>
      </c>
      <c r="J59" s="321">
        <v>2</v>
      </c>
      <c r="K59" s="130">
        <v>0.1</v>
      </c>
      <c r="L59" s="161">
        <v>0.2</v>
      </c>
      <c r="M59" s="314">
        <v>35</v>
      </c>
      <c r="N59" s="138" t="s">
        <v>297</v>
      </c>
      <c r="O59" s="138" t="s">
        <v>297</v>
      </c>
    </row>
    <row r="60" spans="1:16" s="2" customFormat="1" ht="16.5">
      <c r="A60" s="125" t="s">
        <v>53</v>
      </c>
      <c r="B60" s="160" t="s">
        <v>268</v>
      </c>
      <c r="C60" s="153" t="s">
        <v>135</v>
      </c>
      <c r="D60" s="153" t="s">
        <v>451</v>
      </c>
      <c r="E60" s="321" t="s">
        <v>430</v>
      </c>
      <c r="F60" s="233" t="s">
        <v>430</v>
      </c>
      <c r="G60" s="145" t="s">
        <v>333</v>
      </c>
      <c r="H60" s="146" t="s">
        <v>326</v>
      </c>
      <c r="I60" s="314">
        <v>1</v>
      </c>
      <c r="J60" s="321">
        <v>2</v>
      </c>
      <c r="K60" s="130">
        <v>0.1</v>
      </c>
      <c r="L60" s="161">
        <v>1</v>
      </c>
      <c r="M60" s="314">
        <v>19</v>
      </c>
      <c r="N60" s="138" t="s">
        <v>297</v>
      </c>
      <c r="O60" s="138" t="s">
        <v>297</v>
      </c>
    </row>
    <row r="61" spans="1:16" s="2" customFormat="1" ht="16.5">
      <c r="A61" s="117" t="s">
        <v>349</v>
      </c>
      <c r="B61" s="160" t="s">
        <v>339</v>
      </c>
      <c r="C61" s="163" t="s">
        <v>360</v>
      </c>
      <c r="D61" s="119" t="s">
        <v>451</v>
      </c>
      <c r="E61" s="321" t="s">
        <v>334</v>
      </c>
      <c r="F61" s="233" t="s">
        <v>334</v>
      </c>
      <c r="G61" s="145" t="s">
        <v>335</v>
      </c>
      <c r="H61" s="146" t="s">
        <v>336</v>
      </c>
      <c r="I61" s="314">
        <v>1</v>
      </c>
      <c r="J61" s="321">
        <v>2</v>
      </c>
      <c r="K61" s="130">
        <v>0.1</v>
      </c>
      <c r="L61" s="161">
        <v>0.2</v>
      </c>
      <c r="M61" s="314">
        <v>15</v>
      </c>
      <c r="N61" s="138" t="s">
        <v>297</v>
      </c>
      <c r="O61" s="138" t="s">
        <v>297</v>
      </c>
    </row>
    <row r="62" spans="1:16" s="2" customFormat="1" ht="16.5">
      <c r="A62" s="117" t="s">
        <v>53</v>
      </c>
      <c r="B62" s="160" t="s">
        <v>268</v>
      </c>
      <c r="C62" s="118" t="s">
        <v>142</v>
      </c>
      <c r="D62" s="119" t="s">
        <v>144</v>
      </c>
      <c r="E62" s="321">
        <v>94014060003</v>
      </c>
      <c r="F62" s="233">
        <v>94014060003</v>
      </c>
      <c r="G62" s="145" t="s">
        <v>337</v>
      </c>
      <c r="H62" s="146" t="s">
        <v>338</v>
      </c>
      <c r="I62" s="314">
        <v>1</v>
      </c>
      <c r="J62" s="321">
        <v>2</v>
      </c>
      <c r="K62" s="130">
        <v>0.1</v>
      </c>
      <c r="L62" s="161">
        <v>0.1</v>
      </c>
      <c r="M62" s="314" t="s">
        <v>468</v>
      </c>
      <c r="N62" s="138" t="s">
        <v>297</v>
      </c>
      <c r="O62" s="138" t="s">
        <v>297</v>
      </c>
    </row>
    <row r="63" spans="1:16" s="180" customFormat="1" ht="16.5">
      <c r="A63" s="117" t="s">
        <v>349</v>
      </c>
      <c r="B63" s="160" t="s">
        <v>339</v>
      </c>
      <c r="C63" s="178" t="s">
        <v>360</v>
      </c>
      <c r="D63" s="179" t="s">
        <v>451</v>
      </c>
      <c r="E63" s="321" t="s">
        <v>483</v>
      </c>
      <c r="F63" s="233" t="s">
        <v>483</v>
      </c>
      <c r="G63" s="145" t="s">
        <v>437</v>
      </c>
      <c r="H63" s="146" t="s">
        <v>436</v>
      </c>
      <c r="I63" s="314">
        <v>1</v>
      </c>
      <c r="J63" s="321">
        <v>2</v>
      </c>
      <c r="K63" s="130">
        <v>0.1</v>
      </c>
      <c r="L63" s="161">
        <v>0.2</v>
      </c>
      <c r="M63" s="314">
        <v>10</v>
      </c>
      <c r="N63" s="184" t="s">
        <v>297</v>
      </c>
      <c r="O63" s="184" t="s">
        <v>297</v>
      </c>
    </row>
    <row r="64" spans="1:16" s="167" customFormat="1" ht="16.5">
      <c r="A64" s="117" t="s">
        <v>603</v>
      </c>
      <c r="B64" s="160" t="s">
        <v>604</v>
      </c>
      <c r="C64" s="178" t="s">
        <v>675</v>
      </c>
      <c r="D64" s="179" t="s">
        <v>451</v>
      </c>
      <c r="E64" s="321" t="s">
        <v>688</v>
      </c>
      <c r="F64" s="321" t="s">
        <v>688</v>
      </c>
      <c r="G64" s="145" t="s">
        <v>602</v>
      </c>
      <c r="H64" s="146" t="s">
        <v>601</v>
      </c>
      <c r="I64" s="314">
        <v>1</v>
      </c>
      <c r="J64" s="321">
        <v>2</v>
      </c>
      <c r="K64" s="130">
        <v>0.1</v>
      </c>
      <c r="L64" s="161">
        <v>1</v>
      </c>
      <c r="M64" s="314" t="s">
        <v>75</v>
      </c>
      <c r="N64" s="184" t="s">
        <v>297</v>
      </c>
      <c r="O64" s="184" t="s">
        <v>297</v>
      </c>
      <c r="P64" s="278"/>
    </row>
    <row r="65" spans="1:18" s="167" customFormat="1" ht="16.5">
      <c r="A65" s="117" t="s">
        <v>74</v>
      </c>
      <c r="B65" s="160" t="s">
        <v>268</v>
      </c>
      <c r="C65" s="178" t="s">
        <v>306</v>
      </c>
      <c r="D65" s="233" t="s">
        <v>614</v>
      </c>
      <c r="E65" s="321" t="s">
        <v>692</v>
      </c>
      <c r="F65" s="321" t="s">
        <v>692</v>
      </c>
      <c r="G65" s="145" t="s">
        <v>695</v>
      </c>
      <c r="H65" s="146" t="s">
        <v>704</v>
      </c>
      <c r="I65" s="314">
        <v>1</v>
      </c>
      <c r="J65" s="321">
        <v>2</v>
      </c>
      <c r="K65" s="161">
        <v>0.2</v>
      </c>
      <c r="L65" s="161">
        <v>0.8</v>
      </c>
      <c r="M65" s="314" t="s">
        <v>468</v>
      </c>
      <c r="N65" s="184" t="s">
        <v>297</v>
      </c>
      <c r="O65" s="184" t="s">
        <v>297</v>
      </c>
      <c r="P65" s="278"/>
    </row>
    <row r="66" spans="1:18" s="167" customFormat="1" ht="16.5">
      <c r="A66" s="117" t="s">
        <v>74</v>
      </c>
      <c r="B66" s="160" t="s">
        <v>268</v>
      </c>
      <c r="C66" s="178" t="s">
        <v>728</v>
      </c>
      <c r="D66" s="233" t="s">
        <v>614</v>
      </c>
      <c r="E66" s="321" t="s">
        <v>731</v>
      </c>
      <c r="F66" s="321" t="s">
        <v>731</v>
      </c>
      <c r="G66" s="145" t="s">
        <v>726</v>
      </c>
      <c r="H66" s="146" t="s">
        <v>727</v>
      </c>
      <c r="I66" s="314">
        <v>1</v>
      </c>
      <c r="J66" s="321">
        <v>2</v>
      </c>
      <c r="K66" s="161">
        <v>0.05</v>
      </c>
      <c r="L66" s="161">
        <v>0.2</v>
      </c>
      <c r="M66" s="314" t="s">
        <v>468</v>
      </c>
      <c r="N66" s="184" t="s">
        <v>297</v>
      </c>
      <c r="O66" s="184" t="s">
        <v>297</v>
      </c>
      <c r="P66" s="278"/>
    </row>
    <row r="67" spans="1:18" ht="16.5">
      <c r="A67" s="400" t="s">
        <v>806</v>
      </c>
      <c r="B67" s="401" t="s">
        <v>268</v>
      </c>
      <c r="C67" s="402" t="s">
        <v>306</v>
      </c>
      <c r="D67" s="403" t="s">
        <v>614</v>
      </c>
      <c r="E67" s="404" t="s">
        <v>868</v>
      </c>
      <c r="F67" s="404" t="s">
        <v>805</v>
      </c>
      <c r="G67" s="391" t="s">
        <v>807</v>
      </c>
      <c r="H67" s="405"/>
      <c r="I67" s="406">
        <v>1</v>
      </c>
      <c r="J67" s="407">
        <v>2</v>
      </c>
      <c r="K67" s="279">
        <v>0.2</v>
      </c>
      <c r="L67" s="279">
        <v>0.2</v>
      </c>
      <c r="M67" s="406" t="s">
        <v>808</v>
      </c>
      <c r="N67" s="408" t="s">
        <v>297</v>
      </c>
      <c r="O67" s="408"/>
    </row>
    <row r="71" spans="1:18" s="2" customFormat="1" ht="16.5">
      <c r="A71" s="355"/>
      <c r="B71" s="356" t="s">
        <v>60</v>
      </c>
      <c r="C71" s="357"/>
      <c r="D71" s="357"/>
      <c r="E71" s="358"/>
      <c r="F71" s="357"/>
      <c r="G71" s="357"/>
      <c r="H71" s="357"/>
      <c r="I71" s="358"/>
      <c r="J71" s="358"/>
      <c r="K71" s="359"/>
      <c r="L71" s="360"/>
      <c r="M71" s="361"/>
      <c r="N71" s="357"/>
      <c r="O71" s="362"/>
    </row>
    <row r="72" spans="1:18" s="2" customFormat="1" ht="16.5">
      <c r="A72" s="363" t="s">
        <v>166</v>
      </c>
      <c r="B72" s="364" t="s">
        <v>339</v>
      </c>
      <c r="C72" s="354" t="s">
        <v>138</v>
      </c>
      <c r="D72" s="365" t="s">
        <v>451</v>
      </c>
      <c r="E72" s="366" t="s">
        <v>102</v>
      </c>
      <c r="F72" s="366" t="s">
        <v>102</v>
      </c>
      <c r="G72" s="365" t="s">
        <v>119</v>
      </c>
      <c r="H72" s="367" t="s">
        <v>152</v>
      </c>
      <c r="I72" s="366">
        <v>1</v>
      </c>
      <c r="J72" s="366">
        <v>2</v>
      </c>
      <c r="K72" s="368">
        <v>0.2</v>
      </c>
      <c r="L72" s="368">
        <v>0.2</v>
      </c>
      <c r="M72" s="369" t="s">
        <v>468</v>
      </c>
      <c r="N72" s="353" t="s">
        <v>297</v>
      </c>
      <c r="O72" s="353" t="s">
        <v>297</v>
      </c>
    </row>
    <row r="73" spans="1:18" s="2" customFormat="1" ht="16.5">
      <c r="A73" s="370" t="s">
        <v>168</v>
      </c>
      <c r="B73" s="364" t="s">
        <v>339</v>
      </c>
      <c r="C73" s="357" t="s">
        <v>189</v>
      </c>
      <c r="D73" s="357" t="s">
        <v>451</v>
      </c>
      <c r="E73" s="358" t="s">
        <v>186</v>
      </c>
      <c r="F73" s="358" t="s">
        <v>186</v>
      </c>
      <c r="G73" s="357" t="s">
        <v>187</v>
      </c>
      <c r="H73" s="359" t="s">
        <v>190</v>
      </c>
      <c r="I73" s="358">
        <v>1</v>
      </c>
      <c r="J73" s="358">
        <v>2</v>
      </c>
      <c r="K73" s="371">
        <v>0.1</v>
      </c>
      <c r="L73" s="371">
        <v>0.1</v>
      </c>
      <c r="M73" s="369">
        <v>3.1</v>
      </c>
      <c r="N73" s="353" t="s">
        <v>297</v>
      </c>
      <c r="O73" s="353" t="s">
        <v>297</v>
      </c>
    </row>
    <row r="74" spans="1:18" s="2" customFormat="1" ht="16.5">
      <c r="A74" s="370" t="s">
        <v>168</v>
      </c>
      <c r="B74" s="364" t="s">
        <v>339</v>
      </c>
      <c r="C74" s="357" t="s">
        <v>189</v>
      </c>
      <c r="D74" s="357" t="s">
        <v>451</v>
      </c>
      <c r="E74" s="358" t="s">
        <v>191</v>
      </c>
      <c r="F74" s="358" t="s">
        <v>191</v>
      </c>
      <c r="G74" s="357" t="s">
        <v>192</v>
      </c>
      <c r="H74" s="359" t="s">
        <v>193</v>
      </c>
      <c r="I74" s="358">
        <v>1</v>
      </c>
      <c r="J74" s="358">
        <v>2</v>
      </c>
      <c r="K74" s="371">
        <v>0.1</v>
      </c>
      <c r="L74" s="371">
        <v>0.1</v>
      </c>
      <c r="M74" s="369">
        <v>3.4</v>
      </c>
      <c r="N74" s="353" t="s">
        <v>297</v>
      </c>
      <c r="O74" s="353" t="s">
        <v>297</v>
      </c>
    </row>
    <row r="75" spans="1:18" s="132" customFormat="1" ht="16.5">
      <c r="A75" s="363" t="s">
        <v>53</v>
      </c>
      <c r="B75" s="364" t="s">
        <v>339</v>
      </c>
      <c r="C75" s="365" t="s">
        <v>197</v>
      </c>
      <c r="D75" s="365" t="s">
        <v>198</v>
      </c>
      <c r="E75" s="366" t="s">
        <v>371</v>
      </c>
      <c r="F75" s="366" t="s">
        <v>371</v>
      </c>
      <c r="G75" s="365" t="s">
        <v>279</v>
      </c>
      <c r="H75" s="364"/>
      <c r="I75" s="366">
        <v>1</v>
      </c>
      <c r="J75" s="366">
        <v>2</v>
      </c>
      <c r="K75" s="368">
        <v>0.1</v>
      </c>
      <c r="L75" s="368">
        <v>0.1</v>
      </c>
      <c r="M75" s="369">
        <v>3.5</v>
      </c>
      <c r="N75" s="353" t="s">
        <v>297</v>
      </c>
      <c r="O75" s="353" t="s">
        <v>297</v>
      </c>
    </row>
    <row r="76" spans="1:18" s="132" customFormat="1" ht="16.5">
      <c r="A76" s="363" t="s">
        <v>53</v>
      </c>
      <c r="B76" s="364" t="s">
        <v>339</v>
      </c>
      <c r="C76" s="365" t="s">
        <v>197</v>
      </c>
      <c r="D76" s="365" t="s">
        <v>198</v>
      </c>
      <c r="E76" s="366" t="s">
        <v>280</v>
      </c>
      <c r="F76" s="366" t="s">
        <v>280</v>
      </c>
      <c r="G76" s="365" t="s">
        <v>281</v>
      </c>
      <c r="H76" s="364"/>
      <c r="I76" s="366">
        <v>1</v>
      </c>
      <c r="J76" s="366">
        <v>2</v>
      </c>
      <c r="K76" s="368">
        <v>0.05</v>
      </c>
      <c r="L76" s="368">
        <v>0.05</v>
      </c>
      <c r="M76" s="369">
        <v>3.2</v>
      </c>
      <c r="N76" s="353" t="s">
        <v>297</v>
      </c>
      <c r="O76" s="353" t="s">
        <v>297</v>
      </c>
    </row>
    <row r="77" spans="1:18" s="132" customFormat="1" ht="16.5">
      <c r="A77" s="370" t="s">
        <v>53</v>
      </c>
      <c r="B77" s="364" t="s">
        <v>339</v>
      </c>
      <c r="C77" s="365" t="s">
        <v>307</v>
      </c>
      <c r="D77" s="357" t="s">
        <v>451</v>
      </c>
      <c r="E77" s="366" t="s">
        <v>302</v>
      </c>
      <c r="F77" s="366" t="s">
        <v>302</v>
      </c>
      <c r="G77" s="365" t="s">
        <v>303</v>
      </c>
      <c r="H77" s="364"/>
      <c r="I77" s="366">
        <v>1</v>
      </c>
      <c r="J77" s="366">
        <v>2</v>
      </c>
      <c r="K77" s="368">
        <v>0.05</v>
      </c>
      <c r="L77" s="368">
        <v>0.05</v>
      </c>
      <c r="M77" s="369">
        <v>3.6</v>
      </c>
      <c r="N77" s="353" t="s">
        <v>297</v>
      </c>
      <c r="O77" s="353" t="s">
        <v>297</v>
      </c>
    </row>
    <row r="78" spans="1:18" s="132" customFormat="1" ht="16.5">
      <c r="A78" s="370" t="s">
        <v>349</v>
      </c>
      <c r="B78" s="364" t="s">
        <v>339</v>
      </c>
      <c r="C78" s="365" t="s">
        <v>307</v>
      </c>
      <c r="D78" s="357" t="s">
        <v>451</v>
      </c>
      <c r="E78" s="366" t="s">
        <v>304</v>
      </c>
      <c r="F78" s="366" t="s">
        <v>304</v>
      </c>
      <c r="G78" s="365" t="s">
        <v>305</v>
      </c>
      <c r="H78" s="364"/>
      <c r="I78" s="366">
        <v>1</v>
      </c>
      <c r="J78" s="366">
        <v>2</v>
      </c>
      <c r="K78" s="368">
        <v>0.1</v>
      </c>
      <c r="L78" s="368">
        <v>0.1</v>
      </c>
      <c r="M78" s="369">
        <v>3.3</v>
      </c>
      <c r="N78" s="353" t="s">
        <v>297</v>
      </c>
      <c r="O78" s="353" t="s">
        <v>297</v>
      </c>
    </row>
    <row r="79" spans="1:18" s="132" customFormat="1" ht="16.5">
      <c r="A79" s="363" t="s">
        <v>349</v>
      </c>
      <c r="B79" s="364" t="s">
        <v>268</v>
      </c>
      <c r="C79" s="365" t="s">
        <v>476</v>
      </c>
      <c r="D79" s="365" t="s">
        <v>451</v>
      </c>
      <c r="E79" s="366" t="s">
        <v>473</v>
      </c>
      <c r="F79" s="366" t="s">
        <v>473</v>
      </c>
      <c r="G79" s="365" t="s">
        <v>474</v>
      </c>
      <c r="H79" s="364" t="s">
        <v>475</v>
      </c>
      <c r="I79" s="366">
        <v>1</v>
      </c>
      <c r="J79" s="366">
        <v>2</v>
      </c>
      <c r="K79" s="368">
        <v>0.05</v>
      </c>
      <c r="L79" s="368">
        <v>0.1</v>
      </c>
      <c r="M79" s="398">
        <v>21.1</v>
      </c>
      <c r="N79" s="354" t="s">
        <v>297</v>
      </c>
      <c r="O79" s="354" t="s">
        <v>297</v>
      </c>
    </row>
    <row r="80" spans="1:18" s="372" customFormat="1" ht="16.5">
      <c r="A80" s="399" t="s">
        <v>779</v>
      </c>
      <c r="B80" s="364" t="s">
        <v>780</v>
      </c>
      <c r="C80" s="354" t="s">
        <v>781</v>
      </c>
      <c r="D80" s="365" t="s">
        <v>782</v>
      </c>
      <c r="E80" s="366" t="s">
        <v>777</v>
      </c>
      <c r="F80" s="366" t="s">
        <v>777</v>
      </c>
      <c r="G80" s="354" t="s">
        <v>783</v>
      </c>
      <c r="H80" s="399" t="s">
        <v>784</v>
      </c>
      <c r="I80" s="366">
        <v>1</v>
      </c>
      <c r="J80" s="366">
        <v>2</v>
      </c>
      <c r="K80" s="368">
        <v>0.1</v>
      </c>
      <c r="L80" s="368">
        <v>0.1</v>
      </c>
      <c r="M80" s="366" t="s">
        <v>778</v>
      </c>
      <c r="N80" s="368" t="s">
        <v>297</v>
      </c>
      <c r="O80" s="366" t="s">
        <v>297</v>
      </c>
      <c r="P80" s="457"/>
      <c r="Q80" s="457"/>
      <c r="R80" s="457"/>
    </row>
    <row r="81" spans="1:18" s="2" customFormat="1" ht="16.5">
      <c r="A81" s="136"/>
      <c r="B81" s="73"/>
      <c r="E81" s="323"/>
      <c r="F81" s="236"/>
      <c r="G81" s="150"/>
      <c r="H81" s="150"/>
      <c r="I81" s="323"/>
      <c r="J81" s="323"/>
      <c r="K81" s="3"/>
      <c r="M81" s="323"/>
      <c r="O81" s="157"/>
    </row>
    <row r="82" spans="1:18" s="2" customFormat="1" ht="17.25" thickBot="1">
      <c r="A82" s="136"/>
      <c r="B82" s="73"/>
      <c r="E82" s="323"/>
      <c r="F82" s="236"/>
      <c r="G82" s="150"/>
      <c r="H82" s="150"/>
      <c r="I82" s="323"/>
      <c r="J82" s="323"/>
      <c r="K82" s="3"/>
      <c r="M82" s="323"/>
      <c r="P82" s="157"/>
    </row>
    <row r="83" spans="1:18" s="2" customFormat="1" ht="56.25" customHeight="1">
      <c r="A83" s="135"/>
      <c r="B83" s="494" t="s">
        <v>471</v>
      </c>
      <c r="C83" s="494"/>
      <c r="D83" s="494"/>
      <c r="E83" s="494"/>
      <c r="F83" s="494"/>
      <c r="G83" s="494"/>
      <c r="H83" s="494"/>
      <c r="I83" s="494"/>
      <c r="J83" s="494"/>
      <c r="K83" s="494"/>
      <c r="L83" s="494"/>
      <c r="M83" s="494"/>
      <c r="N83" s="494"/>
      <c r="O83" s="169"/>
      <c r="P83" s="170"/>
      <c r="Q83" s="171"/>
      <c r="R83" s="172"/>
    </row>
    <row r="84" spans="1:18" s="2" customFormat="1" ht="16.5" customHeight="1">
      <c r="A84" s="485" t="s">
        <v>55</v>
      </c>
      <c r="B84" s="487" t="s">
        <v>0</v>
      </c>
      <c r="C84" s="487" t="s">
        <v>47</v>
      </c>
      <c r="D84" s="487" t="s">
        <v>50</v>
      </c>
      <c r="E84" s="487"/>
      <c r="F84" s="251"/>
      <c r="G84" s="483" t="s">
        <v>78</v>
      </c>
      <c r="H84" s="479" t="s">
        <v>51</v>
      </c>
      <c r="I84" s="479" t="s">
        <v>79</v>
      </c>
      <c r="J84" s="479"/>
      <c r="K84" s="479"/>
      <c r="L84" s="479" t="s">
        <v>51</v>
      </c>
      <c r="M84" s="479"/>
      <c r="N84" s="480"/>
      <c r="O84" s="479"/>
      <c r="P84" s="479" t="s">
        <v>51</v>
      </c>
      <c r="Q84" s="479"/>
      <c r="R84" s="480"/>
    </row>
    <row r="85" spans="1:18" s="2" customFormat="1" ht="32.25" customHeight="1" thickBot="1">
      <c r="A85" s="486"/>
      <c r="B85" s="488"/>
      <c r="C85" s="488"/>
      <c r="D85" s="488"/>
      <c r="E85" s="488"/>
      <c r="F85" s="252"/>
      <c r="G85" s="484"/>
      <c r="H85" s="481"/>
      <c r="I85" s="481"/>
      <c r="J85" s="481"/>
      <c r="K85" s="481"/>
      <c r="L85" s="481"/>
      <c r="M85" s="481"/>
      <c r="N85" s="482"/>
      <c r="O85" s="481"/>
      <c r="P85" s="481"/>
      <c r="Q85" s="481"/>
      <c r="R85" s="482"/>
    </row>
    <row r="86" spans="1:18" s="2" customFormat="1" ht="16.5" customHeight="1">
      <c r="A86" s="173" t="s">
        <v>131</v>
      </c>
      <c r="B86" s="168" t="s">
        <v>339</v>
      </c>
      <c r="C86" s="137" t="s">
        <v>142</v>
      </c>
      <c r="D86" s="489" t="s">
        <v>320</v>
      </c>
      <c r="E86" s="490"/>
      <c r="F86" s="253"/>
      <c r="G86" s="151" t="s">
        <v>122</v>
      </c>
      <c r="H86" s="152" t="s">
        <v>123</v>
      </c>
      <c r="I86" s="458"/>
      <c r="J86" s="458"/>
      <c r="K86" s="458"/>
      <c r="L86" s="459"/>
      <c r="M86" s="459"/>
      <c r="N86" s="459"/>
      <c r="O86" s="182"/>
      <c r="P86" s="459"/>
      <c r="Q86" s="459"/>
      <c r="R86" s="493"/>
    </row>
    <row r="87" spans="1:18" s="2" customFormat="1" ht="16.5" customHeight="1">
      <c r="A87" s="174" t="s">
        <v>349</v>
      </c>
      <c r="B87" s="142" t="s">
        <v>339</v>
      </c>
      <c r="C87" s="128" t="s">
        <v>362</v>
      </c>
      <c r="D87" s="460" t="s">
        <v>363</v>
      </c>
      <c r="E87" s="461"/>
      <c r="F87" s="253"/>
      <c r="G87" s="151" t="s">
        <v>120</v>
      </c>
      <c r="H87" s="152" t="s">
        <v>121</v>
      </c>
      <c r="I87" s="462"/>
      <c r="J87" s="462"/>
      <c r="K87" s="462"/>
      <c r="L87" s="463"/>
      <c r="M87" s="463"/>
      <c r="N87" s="463"/>
      <c r="O87" s="181"/>
      <c r="P87" s="463"/>
      <c r="Q87" s="463"/>
      <c r="R87" s="492"/>
    </row>
    <row r="88" spans="1:18" s="2" customFormat="1" ht="16.5" customHeight="1">
      <c r="A88" s="174" t="s">
        <v>349</v>
      </c>
      <c r="B88" s="142" t="s">
        <v>339</v>
      </c>
      <c r="C88" s="128" t="s">
        <v>357</v>
      </c>
      <c r="D88" s="460" t="s">
        <v>364</v>
      </c>
      <c r="E88" s="461"/>
      <c r="F88" s="253"/>
      <c r="G88" s="151" t="s">
        <v>128</v>
      </c>
      <c r="H88" s="152" t="s">
        <v>127</v>
      </c>
      <c r="I88" s="462"/>
      <c r="J88" s="462"/>
      <c r="K88" s="462"/>
      <c r="L88" s="463"/>
      <c r="M88" s="463"/>
      <c r="N88" s="463"/>
      <c r="O88" s="181"/>
      <c r="P88" s="463"/>
      <c r="Q88" s="463"/>
      <c r="R88" s="492"/>
    </row>
    <row r="89" spans="1:18" s="2" customFormat="1" ht="16.5" customHeight="1">
      <c r="A89" s="174" t="s">
        <v>365</v>
      </c>
      <c r="B89" s="142" t="s">
        <v>339</v>
      </c>
      <c r="C89" s="128" t="s">
        <v>366</v>
      </c>
      <c r="D89" s="460" t="s">
        <v>367</v>
      </c>
      <c r="E89" s="461"/>
      <c r="F89" s="253"/>
      <c r="G89" s="151" t="s">
        <v>83</v>
      </c>
      <c r="H89" s="152" t="s">
        <v>117</v>
      </c>
      <c r="I89" s="462"/>
      <c r="J89" s="462"/>
      <c r="K89" s="462"/>
      <c r="L89" s="463"/>
      <c r="M89" s="463"/>
      <c r="N89" s="463"/>
      <c r="O89" s="181"/>
      <c r="P89" s="463"/>
      <c r="Q89" s="463"/>
      <c r="R89" s="492"/>
    </row>
    <row r="90" spans="1:18" s="2" customFormat="1" ht="16.5" customHeight="1">
      <c r="A90" s="174" t="s">
        <v>368</v>
      </c>
      <c r="B90" s="142" t="s">
        <v>339</v>
      </c>
      <c r="C90" s="128" t="s">
        <v>366</v>
      </c>
      <c r="D90" s="460" t="s">
        <v>369</v>
      </c>
      <c r="E90" s="461"/>
      <c r="F90" s="253"/>
      <c r="G90" s="151" t="s">
        <v>80</v>
      </c>
      <c r="H90" s="152" t="s">
        <v>116</v>
      </c>
      <c r="I90" s="462"/>
      <c r="J90" s="462"/>
      <c r="K90" s="462"/>
      <c r="L90" s="463"/>
      <c r="M90" s="463"/>
      <c r="N90" s="463"/>
      <c r="O90" s="181"/>
      <c r="P90" s="463"/>
      <c r="Q90" s="463"/>
      <c r="R90" s="492"/>
    </row>
    <row r="91" spans="1:18" s="167" customFormat="1" ht="16.5">
      <c r="A91" s="174" t="s">
        <v>349</v>
      </c>
      <c r="B91" s="142" t="s">
        <v>339</v>
      </c>
      <c r="C91" s="128" t="s">
        <v>370</v>
      </c>
      <c r="D91" s="460" t="s">
        <v>371</v>
      </c>
      <c r="E91" s="461"/>
      <c r="F91" s="253"/>
      <c r="G91" s="151" t="s">
        <v>282</v>
      </c>
      <c r="H91" s="152" t="s">
        <v>283</v>
      </c>
      <c r="I91" s="462"/>
      <c r="J91" s="462"/>
      <c r="K91" s="462"/>
      <c r="L91" s="463"/>
      <c r="M91" s="463"/>
      <c r="N91" s="463"/>
      <c r="O91" s="181"/>
      <c r="P91" s="463"/>
      <c r="Q91" s="463"/>
      <c r="R91" s="492"/>
    </row>
    <row r="92" spans="1:18" s="167" customFormat="1" ht="16.5">
      <c r="A92" s="174" t="s">
        <v>349</v>
      </c>
      <c r="B92" s="142" t="s">
        <v>339</v>
      </c>
      <c r="C92" s="128" t="s">
        <v>370</v>
      </c>
      <c r="D92" s="460" t="s">
        <v>372</v>
      </c>
      <c r="E92" s="461"/>
      <c r="F92" s="253"/>
      <c r="G92" s="151" t="s">
        <v>284</v>
      </c>
      <c r="H92" s="152" t="s">
        <v>285</v>
      </c>
      <c r="I92" s="462"/>
      <c r="J92" s="462"/>
      <c r="K92" s="462"/>
      <c r="L92" s="463"/>
      <c r="M92" s="463"/>
      <c r="N92" s="463"/>
      <c r="O92" s="181"/>
      <c r="P92" s="463"/>
      <c r="Q92" s="463"/>
      <c r="R92" s="492"/>
    </row>
    <row r="93" spans="1:18" ht="16.5">
      <c r="A93" s="174" t="s">
        <v>349</v>
      </c>
      <c r="B93" s="142" t="s">
        <v>339</v>
      </c>
      <c r="C93" s="128" t="s">
        <v>373</v>
      </c>
      <c r="D93" s="460" t="s">
        <v>374</v>
      </c>
      <c r="E93" s="461"/>
      <c r="F93" s="253"/>
      <c r="G93" s="151" t="s">
        <v>287</v>
      </c>
      <c r="H93" s="152" t="s">
        <v>288</v>
      </c>
      <c r="I93" s="462"/>
      <c r="J93" s="462"/>
      <c r="K93" s="462"/>
      <c r="L93" s="463"/>
      <c r="M93" s="463"/>
      <c r="N93" s="463"/>
      <c r="O93" s="181"/>
      <c r="P93" s="463"/>
      <c r="Q93" s="463"/>
      <c r="R93" s="492"/>
    </row>
    <row r="94" spans="1:18" s="209" customFormat="1" ht="16.5">
      <c r="A94" s="203" t="s">
        <v>131</v>
      </c>
      <c r="B94" s="204" t="s">
        <v>268</v>
      </c>
      <c r="C94" s="205" t="s">
        <v>582</v>
      </c>
      <c r="D94" s="460">
        <v>94014060003</v>
      </c>
      <c r="E94" s="461"/>
      <c r="F94" s="253"/>
      <c r="G94" s="206">
        <v>94014060004</v>
      </c>
      <c r="H94" s="207" t="s">
        <v>337</v>
      </c>
      <c r="I94" s="462">
        <v>94014060002</v>
      </c>
      <c r="J94" s="462"/>
      <c r="K94" s="462"/>
      <c r="L94" s="463" t="s">
        <v>432</v>
      </c>
      <c r="M94" s="463"/>
      <c r="N94" s="463"/>
      <c r="O94" s="208">
        <v>94014060001</v>
      </c>
      <c r="P94" s="463" t="s">
        <v>477</v>
      </c>
      <c r="Q94" s="463"/>
      <c r="R94" s="492"/>
    </row>
    <row r="95" spans="1:18" s="164" customFormat="1" ht="16.5">
      <c r="A95" s="174" t="s">
        <v>583</v>
      </c>
      <c r="B95" s="149" t="s">
        <v>584</v>
      </c>
      <c r="C95" s="177" t="s">
        <v>585</v>
      </c>
      <c r="D95" s="460" t="s">
        <v>586</v>
      </c>
      <c r="E95" s="461"/>
      <c r="F95" s="253"/>
      <c r="G95" s="151" t="s">
        <v>580</v>
      </c>
      <c r="H95" s="152" t="s">
        <v>581</v>
      </c>
      <c r="I95" s="462"/>
      <c r="J95" s="462"/>
      <c r="K95" s="462"/>
      <c r="L95" s="463"/>
      <c r="M95" s="463"/>
      <c r="N95" s="463"/>
      <c r="O95" s="201"/>
      <c r="P95" s="463"/>
      <c r="Q95" s="463"/>
      <c r="R95" s="492"/>
    </row>
    <row r="96" spans="1:18" s="167" customFormat="1" ht="16.5">
      <c r="A96" s="203" t="s">
        <v>734</v>
      </c>
      <c r="B96" s="204" t="s">
        <v>735</v>
      </c>
      <c r="C96" s="280" t="s">
        <v>736</v>
      </c>
      <c r="D96" s="460" t="s">
        <v>737</v>
      </c>
      <c r="E96" s="461"/>
      <c r="F96" s="345"/>
      <c r="G96" s="206" t="s">
        <v>738</v>
      </c>
      <c r="H96" s="207" t="s">
        <v>739</v>
      </c>
      <c r="I96" s="462"/>
      <c r="J96" s="462"/>
      <c r="K96" s="462"/>
      <c r="L96" s="463"/>
      <c r="M96" s="463"/>
      <c r="N96" s="463"/>
      <c r="O96" s="344"/>
      <c r="P96" s="463"/>
      <c r="Q96" s="463"/>
      <c r="R96" s="492"/>
    </row>
    <row r="97" spans="1:18" s="167" customFormat="1" ht="16.5">
      <c r="A97" s="203" t="s">
        <v>740</v>
      </c>
      <c r="B97" s="204" t="s">
        <v>735</v>
      </c>
      <c r="C97" s="280" t="s">
        <v>736</v>
      </c>
      <c r="D97" s="460" t="s">
        <v>741</v>
      </c>
      <c r="E97" s="461"/>
      <c r="F97" s="345"/>
      <c r="G97" s="206" t="s">
        <v>742</v>
      </c>
      <c r="H97" s="207" t="s">
        <v>743</v>
      </c>
      <c r="I97" s="462"/>
      <c r="J97" s="462"/>
      <c r="K97" s="462"/>
      <c r="L97" s="463"/>
      <c r="M97" s="463"/>
      <c r="N97" s="463"/>
      <c r="O97" s="344"/>
      <c r="P97" s="463"/>
      <c r="Q97" s="463"/>
      <c r="R97" s="492"/>
    </row>
    <row r="98" spans="1:18" s="167" customFormat="1" ht="16.5">
      <c r="A98" s="162" t="s">
        <v>486</v>
      </c>
      <c r="B98" s="160" t="s">
        <v>268</v>
      </c>
      <c r="C98" s="178" t="s">
        <v>134</v>
      </c>
      <c r="D98" s="460" t="s">
        <v>590</v>
      </c>
      <c r="E98" s="461"/>
      <c r="F98" s="350"/>
      <c r="G98" s="206" t="s">
        <v>769</v>
      </c>
      <c r="H98" s="207" t="s">
        <v>767</v>
      </c>
      <c r="I98" s="462"/>
      <c r="J98" s="462"/>
      <c r="K98" s="462"/>
      <c r="L98" s="463"/>
      <c r="M98" s="463"/>
      <c r="N98" s="463"/>
      <c r="O98" s="349"/>
      <c r="P98" s="463"/>
      <c r="Q98" s="463"/>
      <c r="R98" s="492"/>
    </row>
  </sheetData>
  <autoFilter ref="A3:Q66">
    <filterColumn colId="14" showButton="0"/>
    <filterColumn colId="15" showButton="0"/>
  </autoFilter>
  <mergeCells count="80">
    <mergeCell ref="P98:R98"/>
    <mergeCell ref="D95:E95"/>
    <mergeCell ref="I95:K95"/>
    <mergeCell ref="L95:N95"/>
    <mergeCell ref="P95:R95"/>
    <mergeCell ref="D96:E96"/>
    <mergeCell ref="I96:K96"/>
    <mergeCell ref="L96:N96"/>
    <mergeCell ref="P96:R96"/>
    <mergeCell ref="D97:E97"/>
    <mergeCell ref="I97:K97"/>
    <mergeCell ref="L97:N97"/>
    <mergeCell ref="P97:R97"/>
    <mergeCell ref="L88:N88"/>
    <mergeCell ref="I89:K89"/>
    <mergeCell ref="L89:N89"/>
    <mergeCell ref="D98:E98"/>
    <mergeCell ref="I98:K98"/>
    <mergeCell ref="L98:N98"/>
    <mergeCell ref="N4:O9"/>
    <mergeCell ref="O84:O85"/>
    <mergeCell ref="M11:M12"/>
    <mergeCell ref="P94:R94"/>
    <mergeCell ref="P92:R92"/>
    <mergeCell ref="P93:R93"/>
    <mergeCell ref="P88:R88"/>
    <mergeCell ref="P84:R85"/>
    <mergeCell ref="P86:R86"/>
    <mergeCell ref="P87:R87"/>
    <mergeCell ref="P90:R90"/>
    <mergeCell ref="P91:R91"/>
    <mergeCell ref="P89:R89"/>
    <mergeCell ref="B83:N83"/>
    <mergeCell ref="H84:H85"/>
    <mergeCell ref="I84:K85"/>
    <mergeCell ref="L84:N85"/>
    <mergeCell ref="M16:M17"/>
    <mergeCell ref="G84:G85"/>
    <mergeCell ref="D90:E90"/>
    <mergeCell ref="A84:A85"/>
    <mergeCell ref="B84:B85"/>
    <mergeCell ref="C84:C85"/>
    <mergeCell ref="D84:E85"/>
    <mergeCell ref="D88:E88"/>
    <mergeCell ref="D89:E89"/>
    <mergeCell ref="D86:E86"/>
    <mergeCell ref="I87:K87"/>
    <mergeCell ref="L87:N87"/>
    <mergeCell ref="I90:K90"/>
    <mergeCell ref="L90:N90"/>
    <mergeCell ref="I88:K88"/>
    <mergeCell ref="M14:M15"/>
    <mergeCell ref="A2:A3"/>
    <mergeCell ref="B2:B3"/>
    <mergeCell ref="C2:C3"/>
    <mergeCell ref="D2:D3"/>
    <mergeCell ref="E2:E3"/>
    <mergeCell ref="M2:M3"/>
    <mergeCell ref="H2:H3"/>
    <mergeCell ref="I2:I3"/>
    <mergeCell ref="J2:J3"/>
    <mergeCell ref="K2:K3"/>
    <mergeCell ref="L2:L3"/>
    <mergeCell ref="G2:G3"/>
    <mergeCell ref="P80:R80"/>
    <mergeCell ref="I86:K86"/>
    <mergeCell ref="L86:N86"/>
    <mergeCell ref="D87:E87"/>
    <mergeCell ref="D94:E94"/>
    <mergeCell ref="I91:K91"/>
    <mergeCell ref="L91:N91"/>
    <mergeCell ref="I92:K92"/>
    <mergeCell ref="L92:N92"/>
    <mergeCell ref="I93:K93"/>
    <mergeCell ref="L93:N93"/>
    <mergeCell ref="I94:K94"/>
    <mergeCell ref="L94:N94"/>
    <mergeCell ref="D92:E92"/>
    <mergeCell ref="D93:E93"/>
    <mergeCell ref="D91:E91"/>
  </mergeCells>
  <phoneticPr fontId="4" type="noConversion"/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B1:K79"/>
  <sheetViews>
    <sheetView zoomScale="90" zoomScaleNormal="90" zoomScalePageLayoutView="90" workbookViewId="0">
      <selection activeCell="E11" sqref="E11"/>
    </sheetView>
  </sheetViews>
  <sheetFormatPr defaultColWidth="9.375" defaultRowHeight="13.5"/>
  <cols>
    <col min="1" max="2" width="2.375" style="34" customWidth="1"/>
    <col min="3" max="3" width="17.625" style="255" customWidth="1"/>
    <col min="4" max="4" width="37.125" style="210" customWidth="1"/>
    <col min="5" max="5" width="16.625" style="210" customWidth="1"/>
    <col min="6" max="6" width="5" style="265" bestFit="1" customWidth="1"/>
    <col min="7" max="7" width="6.5" style="265" bestFit="1" customWidth="1"/>
    <col min="8" max="8" width="7.75" style="35" bestFit="1" customWidth="1"/>
    <col min="9" max="10" width="46.75" style="34" customWidth="1"/>
    <col min="11" max="11" width="2.375" style="34" customWidth="1"/>
    <col min="12" max="12" width="47" style="34" bestFit="1" customWidth="1"/>
    <col min="13" max="16384" width="9.375" style="34"/>
  </cols>
  <sheetData>
    <row r="1" spans="2:11" ht="14.25" thickBot="1"/>
    <row r="2" spans="2:11" ht="15" thickTop="1" thickBot="1">
      <c r="B2" s="36"/>
      <c r="C2" s="256"/>
      <c r="D2" s="211"/>
      <c r="E2" s="211"/>
      <c r="F2" s="266"/>
      <c r="G2" s="266"/>
      <c r="H2" s="38"/>
      <c r="I2" s="37"/>
      <c r="J2" s="39"/>
      <c r="K2" s="39"/>
    </row>
    <row r="3" spans="2:11" ht="27.75">
      <c r="B3" s="40"/>
      <c r="C3" s="257"/>
      <c r="D3" s="212" t="s">
        <v>57</v>
      </c>
      <c r="E3" s="267"/>
      <c r="F3" s="267"/>
      <c r="G3" s="267"/>
      <c r="H3" s="267"/>
      <c r="I3" s="267"/>
      <c r="J3" s="139"/>
      <c r="K3" s="41"/>
    </row>
    <row r="4" spans="2:11" s="76" customFormat="1" ht="31.5" customHeight="1">
      <c r="B4" s="74"/>
      <c r="C4" s="376" t="s">
        <v>23</v>
      </c>
      <c r="D4" s="377" t="s">
        <v>24</v>
      </c>
      <c r="E4" s="377" t="s">
        <v>830</v>
      </c>
      <c r="F4" s="377" t="s">
        <v>37</v>
      </c>
      <c r="G4" s="377" t="s">
        <v>46</v>
      </c>
      <c r="H4" s="377" t="s">
        <v>25</v>
      </c>
      <c r="I4" s="377" t="s">
        <v>26</v>
      </c>
      <c r="J4" s="378" t="s">
        <v>54</v>
      </c>
      <c r="K4" s="75"/>
    </row>
    <row r="5" spans="2:11" s="94" customFormat="1" ht="14.25">
      <c r="B5" s="93"/>
      <c r="C5" s="379" t="s">
        <v>403</v>
      </c>
      <c r="D5" s="380" t="s">
        <v>216</v>
      </c>
      <c r="E5" s="380" t="s">
        <v>265</v>
      </c>
      <c r="F5" s="381">
        <v>1</v>
      </c>
      <c r="G5" s="381">
        <v>3</v>
      </c>
      <c r="H5" s="382">
        <v>0.1</v>
      </c>
      <c r="I5" s="380" t="s">
        <v>199</v>
      </c>
      <c r="J5" s="383"/>
      <c r="K5" s="104"/>
    </row>
    <row r="6" spans="2:11" s="94" customFormat="1" ht="14.25">
      <c r="B6" s="93"/>
      <c r="C6" s="379" t="s">
        <v>200</v>
      </c>
      <c r="D6" s="380" t="s">
        <v>217</v>
      </c>
      <c r="E6" s="380" t="s">
        <v>265</v>
      </c>
      <c r="F6" s="381">
        <v>1</v>
      </c>
      <c r="G6" s="381">
        <v>3</v>
      </c>
      <c r="H6" s="382">
        <v>0.1</v>
      </c>
      <c r="I6" s="380" t="s">
        <v>201</v>
      </c>
      <c r="J6" s="383"/>
      <c r="K6" s="104"/>
    </row>
    <row r="7" spans="2:11" s="94" customFormat="1" ht="14.25">
      <c r="B7" s="93"/>
      <c r="C7" s="379" t="s">
        <v>202</v>
      </c>
      <c r="D7" s="380" t="s">
        <v>218</v>
      </c>
      <c r="E7" s="380" t="s">
        <v>265</v>
      </c>
      <c r="F7" s="381">
        <v>1</v>
      </c>
      <c r="G7" s="381">
        <v>2.5</v>
      </c>
      <c r="H7" s="382">
        <v>0.1</v>
      </c>
      <c r="I7" s="380" t="s">
        <v>203</v>
      </c>
      <c r="J7" s="383"/>
      <c r="K7" s="104"/>
    </row>
    <row r="8" spans="2:11" s="94" customFormat="1" ht="14.25">
      <c r="B8" s="93"/>
      <c r="C8" s="379">
        <v>28014076001</v>
      </c>
      <c r="D8" s="380" t="s">
        <v>219</v>
      </c>
      <c r="E8" s="380" t="s">
        <v>265</v>
      </c>
      <c r="F8" s="381">
        <v>1</v>
      </c>
      <c r="G8" s="381">
        <v>2.5</v>
      </c>
      <c r="H8" s="382">
        <v>0.1</v>
      </c>
      <c r="I8" s="380" t="s">
        <v>204</v>
      </c>
      <c r="J8" s="383"/>
      <c r="K8" s="104"/>
    </row>
    <row r="9" spans="2:11" s="94" customFormat="1" ht="14.25">
      <c r="B9" s="93"/>
      <c r="C9" s="379">
        <v>39014141001</v>
      </c>
      <c r="D9" s="380" t="s">
        <v>220</v>
      </c>
      <c r="E9" s="380" t="s">
        <v>265</v>
      </c>
      <c r="F9" s="381">
        <v>2</v>
      </c>
      <c r="G9" s="381">
        <v>2.5</v>
      </c>
      <c r="H9" s="382">
        <v>0.1</v>
      </c>
      <c r="I9" s="380" t="s">
        <v>205</v>
      </c>
      <c r="J9" s="383"/>
      <c r="K9" s="104"/>
    </row>
    <row r="10" spans="2:11" s="94" customFormat="1" ht="14.25">
      <c r="B10" s="93"/>
      <c r="C10" s="379">
        <v>39014229006</v>
      </c>
      <c r="D10" s="380" t="s">
        <v>404</v>
      </c>
      <c r="E10" s="380" t="s">
        <v>265</v>
      </c>
      <c r="F10" s="381">
        <v>12</v>
      </c>
      <c r="G10" s="381">
        <v>2.5</v>
      </c>
      <c r="H10" s="382">
        <v>0.1</v>
      </c>
      <c r="I10" s="380" t="s">
        <v>206</v>
      </c>
      <c r="J10" s="383"/>
      <c r="K10" s="104"/>
    </row>
    <row r="11" spans="2:11" s="94" customFormat="1" ht="14.25">
      <c r="B11" s="93"/>
      <c r="C11" s="379">
        <v>39014230001</v>
      </c>
      <c r="D11" s="380" t="s">
        <v>221</v>
      </c>
      <c r="E11" s="380" t="s">
        <v>265</v>
      </c>
      <c r="F11" s="381">
        <v>1</v>
      </c>
      <c r="G11" s="381">
        <v>2.5</v>
      </c>
      <c r="H11" s="382">
        <v>0.1</v>
      </c>
      <c r="I11" s="380" t="s">
        <v>207</v>
      </c>
      <c r="J11" s="383"/>
      <c r="K11" s="104"/>
    </row>
    <row r="12" spans="2:11" s="94" customFormat="1" ht="14.25">
      <c r="B12" s="93"/>
      <c r="C12" s="379" t="s">
        <v>208</v>
      </c>
      <c r="D12" s="380" t="s">
        <v>405</v>
      </c>
      <c r="E12" s="380" t="s">
        <v>265</v>
      </c>
      <c r="F12" s="381">
        <v>1</v>
      </c>
      <c r="G12" s="381">
        <v>2.5</v>
      </c>
      <c r="H12" s="382">
        <v>0.1</v>
      </c>
      <c r="I12" s="380" t="s">
        <v>209</v>
      </c>
      <c r="J12" s="383"/>
      <c r="K12" s="104"/>
    </row>
    <row r="13" spans="2:11" s="94" customFormat="1" ht="14.25">
      <c r="B13" s="93"/>
      <c r="C13" s="379" t="s">
        <v>210</v>
      </c>
      <c r="D13" s="380" t="s">
        <v>222</v>
      </c>
      <c r="E13" s="380" t="s">
        <v>265</v>
      </c>
      <c r="F13" s="381">
        <v>1</v>
      </c>
      <c r="G13" s="381">
        <v>3</v>
      </c>
      <c r="H13" s="382">
        <v>0.1</v>
      </c>
      <c r="I13" s="380" t="s">
        <v>211</v>
      </c>
      <c r="J13" s="383"/>
      <c r="K13" s="104"/>
    </row>
    <row r="14" spans="2:11" s="94" customFormat="1" ht="14.25">
      <c r="B14" s="93"/>
      <c r="C14" s="379" t="s">
        <v>212</v>
      </c>
      <c r="D14" s="380" t="s">
        <v>223</v>
      </c>
      <c r="E14" s="380" t="s">
        <v>265</v>
      </c>
      <c r="F14" s="381">
        <v>1</v>
      </c>
      <c r="G14" s="381">
        <v>2.5</v>
      </c>
      <c r="H14" s="382">
        <v>0.1</v>
      </c>
      <c r="I14" s="380" t="s">
        <v>213</v>
      </c>
      <c r="J14" s="383"/>
      <c r="K14" s="104"/>
    </row>
    <row r="15" spans="2:11" s="94" customFormat="1" ht="14.25">
      <c r="B15" s="93"/>
      <c r="C15" s="379" t="s">
        <v>214</v>
      </c>
      <c r="D15" s="380" t="s">
        <v>406</v>
      </c>
      <c r="E15" s="380" t="s">
        <v>265</v>
      </c>
      <c r="F15" s="381">
        <v>2</v>
      </c>
      <c r="G15" s="381">
        <v>3</v>
      </c>
      <c r="H15" s="382">
        <v>0.1</v>
      </c>
      <c r="I15" s="380" t="s">
        <v>215</v>
      </c>
      <c r="J15" s="383"/>
      <c r="K15" s="104"/>
    </row>
    <row r="16" spans="2:11" s="94" customFormat="1" ht="14.25">
      <c r="B16" s="93"/>
      <c r="C16" s="379">
        <v>39014236004</v>
      </c>
      <c r="D16" s="380" t="s">
        <v>227</v>
      </c>
      <c r="E16" s="380" t="s">
        <v>265</v>
      </c>
      <c r="F16" s="381">
        <v>5</v>
      </c>
      <c r="G16" s="381">
        <v>2.5</v>
      </c>
      <c r="H16" s="382">
        <v>0.1</v>
      </c>
      <c r="I16" s="384" t="s">
        <v>225</v>
      </c>
      <c r="J16" s="383"/>
      <c r="K16" s="104"/>
    </row>
    <row r="17" spans="2:11" s="94" customFormat="1" ht="14.25">
      <c r="B17" s="93"/>
      <c r="C17" s="379">
        <v>39014236005</v>
      </c>
      <c r="D17" s="380" t="s">
        <v>407</v>
      </c>
      <c r="E17" s="380" t="s">
        <v>265</v>
      </c>
      <c r="F17" s="381">
        <v>3</v>
      </c>
      <c r="G17" s="381">
        <v>2.5</v>
      </c>
      <c r="H17" s="382">
        <v>0.1</v>
      </c>
      <c r="I17" s="384" t="s">
        <v>226</v>
      </c>
      <c r="J17" s="383"/>
      <c r="K17" s="104"/>
    </row>
    <row r="18" spans="2:11" s="94" customFormat="1" ht="14.25">
      <c r="B18" s="93"/>
      <c r="C18" s="379" t="s">
        <v>228</v>
      </c>
      <c r="D18" s="380" t="s">
        <v>230</v>
      </c>
      <c r="E18" s="380" t="s">
        <v>265</v>
      </c>
      <c r="F18" s="381">
        <v>1</v>
      </c>
      <c r="G18" s="381">
        <v>3</v>
      </c>
      <c r="H18" s="382">
        <v>0.1</v>
      </c>
      <c r="I18" s="384" t="s">
        <v>229</v>
      </c>
      <c r="J18" s="383"/>
      <c r="K18" s="104"/>
    </row>
    <row r="19" spans="2:11" s="94" customFormat="1" ht="14.25">
      <c r="B19" s="93"/>
      <c r="C19" s="379" t="s">
        <v>231</v>
      </c>
      <c r="D19" s="380" t="s">
        <v>233</v>
      </c>
      <c r="E19" s="380" t="s">
        <v>416</v>
      </c>
      <c r="F19" s="381">
        <v>2</v>
      </c>
      <c r="G19" s="381">
        <v>2.5</v>
      </c>
      <c r="H19" s="382">
        <v>0.1</v>
      </c>
      <c r="I19" s="384" t="s">
        <v>232</v>
      </c>
      <c r="J19" s="383"/>
      <c r="K19" s="104"/>
    </row>
    <row r="20" spans="2:11" s="94" customFormat="1" ht="14.25">
      <c r="B20" s="93"/>
      <c r="C20" s="379" t="s">
        <v>376</v>
      </c>
      <c r="D20" s="380" t="s">
        <v>408</v>
      </c>
      <c r="E20" s="380" t="s">
        <v>416</v>
      </c>
      <c r="F20" s="381">
        <v>6</v>
      </c>
      <c r="G20" s="381">
        <v>2.5</v>
      </c>
      <c r="H20" s="382">
        <v>0.1</v>
      </c>
      <c r="I20" s="384" t="s">
        <v>377</v>
      </c>
      <c r="J20" s="383"/>
      <c r="K20" s="104"/>
    </row>
    <row r="21" spans="2:11" s="94" customFormat="1" ht="14.25">
      <c r="B21" s="93"/>
      <c r="C21" s="379" t="s">
        <v>378</v>
      </c>
      <c r="D21" s="380" t="s">
        <v>409</v>
      </c>
      <c r="E21" s="380" t="s">
        <v>416</v>
      </c>
      <c r="F21" s="381">
        <v>6</v>
      </c>
      <c r="G21" s="381">
        <v>2.5</v>
      </c>
      <c r="H21" s="382">
        <v>0.1</v>
      </c>
      <c r="I21" s="384" t="s">
        <v>379</v>
      </c>
      <c r="J21" s="383"/>
      <c r="K21" s="104"/>
    </row>
    <row r="22" spans="2:11" s="94" customFormat="1" ht="14.25">
      <c r="B22" s="93"/>
      <c r="C22" s="379" t="s">
        <v>380</v>
      </c>
      <c r="D22" s="380" t="s">
        <v>410</v>
      </c>
      <c r="E22" s="380" t="s">
        <v>416</v>
      </c>
      <c r="F22" s="381">
        <v>1</v>
      </c>
      <c r="G22" s="381">
        <v>3</v>
      </c>
      <c r="H22" s="382">
        <v>0.1</v>
      </c>
      <c r="I22" s="384" t="s">
        <v>381</v>
      </c>
      <c r="J22" s="383"/>
      <c r="K22" s="104"/>
    </row>
    <row r="23" spans="2:11" s="94" customFormat="1" ht="14.25">
      <c r="B23" s="93"/>
      <c r="C23" s="379">
        <v>39014209006</v>
      </c>
      <c r="D23" s="380" t="s">
        <v>411</v>
      </c>
      <c r="E23" s="380" t="s">
        <v>416</v>
      </c>
      <c r="F23" s="381">
        <v>2</v>
      </c>
      <c r="G23" s="381">
        <v>2.5</v>
      </c>
      <c r="H23" s="382">
        <v>0.1</v>
      </c>
      <c r="I23" s="384" t="s">
        <v>224</v>
      </c>
      <c r="J23" s="383"/>
      <c r="K23" s="104"/>
    </row>
    <row r="24" spans="2:11" s="94" customFormat="1" ht="14.25">
      <c r="B24" s="93"/>
      <c r="C24" s="379" t="s">
        <v>382</v>
      </c>
      <c r="D24" s="380" t="s">
        <v>412</v>
      </c>
      <c r="E24" s="380" t="s">
        <v>416</v>
      </c>
      <c r="F24" s="381">
        <v>3</v>
      </c>
      <c r="G24" s="381">
        <v>2.5</v>
      </c>
      <c r="H24" s="382">
        <v>0.1</v>
      </c>
      <c r="I24" s="384" t="s">
        <v>383</v>
      </c>
      <c r="J24" s="383"/>
      <c r="K24" s="104"/>
    </row>
    <row r="25" spans="2:11" s="94" customFormat="1" ht="14.25">
      <c r="B25" s="93"/>
      <c r="C25" s="379" t="s">
        <v>384</v>
      </c>
      <c r="D25" s="380" t="s">
        <v>413</v>
      </c>
      <c r="E25" s="380" t="s">
        <v>416</v>
      </c>
      <c r="F25" s="381">
        <v>2</v>
      </c>
      <c r="G25" s="381">
        <v>2.5</v>
      </c>
      <c r="H25" s="382">
        <v>0.1</v>
      </c>
      <c r="I25" s="384" t="s">
        <v>385</v>
      </c>
      <c r="J25" s="383"/>
      <c r="K25" s="104"/>
    </row>
    <row r="26" spans="2:11" s="94" customFormat="1" ht="14.25">
      <c r="B26" s="93"/>
      <c r="C26" s="379">
        <v>39014236006</v>
      </c>
      <c r="D26" s="380" t="s">
        <v>414</v>
      </c>
      <c r="E26" s="380" t="s">
        <v>416</v>
      </c>
      <c r="F26" s="381">
        <v>4</v>
      </c>
      <c r="G26" s="381">
        <v>2.5</v>
      </c>
      <c r="H26" s="382">
        <v>0.1</v>
      </c>
      <c r="I26" s="384" t="s">
        <v>386</v>
      </c>
      <c r="J26" s="383"/>
      <c r="K26" s="104"/>
    </row>
    <row r="27" spans="2:11" s="94" customFormat="1" ht="14.25">
      <c r="B27" s="93"/>
      <c r="C27" s="379" t="s">
        <v>387</v>
      </c>
      <c r="D27" s="380" t="s">
        <v>240</v>
      </c>
      <c r="E27" s="380" t="s">
        <v>417</v>
      </c>
      <c r="F27" s="381">
        <v>1</v>
      </c>
      <c r="G27" s="381">
        <v>2.5</v>
      </c>
      <c r="H27" s="382">
        <v>0.15</v>
      </c>
      <c r="I27" s="384" t="s">
        <v>388</v>
      </c>
      <c r="J27" s="383"/>
      <c r="K27" s="104"/>
    </row>
    <row r="28" spans="2:11" s="94" customFormat="1" ht="14.25">
      <c r="B28" s="93"/>
      <c r="C28" s="379" t="s">
        <v>389</v>
      </c>
      <c r="D28" s="380" t="s">
        <v>242</v>
      </c>
      <c r="E28" s="380" t="s">
        <v>417</v>
      </c>
      <c r="F28" s="381">
        <v>1</v>
      </c>
      <c r="G28" s="381">
        <v>2.5</v>
      </c>
      <c r="H28" s="382">
        <v>0.15</v>
      </c>
      <c r="I28" s="384" t="s">
        <v>390</v>
      </c>
      <c r="J28" s="383"/>
      <c r="K28" s="104"/>
    </row>
    <row r="29" spans="2:11" s="94" customFormat="1" ht="14.25">
      <c r="B29" s="93"/>
      <c r="C29" s="379" t="s">
        <v>391</v>
      </c>
      <c r="D29" s="380" t="s">
        <v>246</v>
      </c>
      <c r="E29" s="380" t="s">
        <v>417</v>
      </c>
      <c r="F29" s="381">
        <v>1</v>
      </c>
      <c r="G29" s="381">
        <v>2.5</v>
      </c>
      <c r="H29" s="382">
        <v>0.15</v>
      </c>
      <c r="I29" s="384" t="s">
        <v>392</v>
      </c>
      <c r="J29" s="383"/>
      <c r="K29" s="104"/>
    </row>
    <row r="30" spans="2:11" s="94" customFormat="1" ht="14.25">
      <c r="B30" s="93"/>
      <c r="C30" s="379" t="s">
        <v>393</v>
      </c>
      <c r="D30" s="380" t="s">
        <v>245</v>
      </c>
      <c r="E30" s="380" t="s">
        <v>417</v>
      </c>
      <c r="F30" s="381">
        <v>1</v>
      </c>
      <c r="G30" s="381">
        <v>2.5</v>
      </c>
      <c r="H30" s="382">
        <v>0.15</v>
      </c>
      <c r="I30" s="384" t="s">
        <v>394</v>
      </c>
      <c r="J30" s="383"/>
      <c r="K30" s="104"/>
    </row>
    <row r="31" spans="2:11" s="94" customFormat="1" ht="14.25">
      <c r="B31" s="93"/>
      <c r="C31" s="379" t="s">
        <v>395</v>
      </c>
      <c r="D31" s="380" t="s">
        <v>243</v>
      </c>
      <c r="E31" s="380" t="s">
        <v>417</v>
      </c>
      <c r="F31" s="381">
        <v>1</v>
      </c>
      <c r="G31" s="381">
        <v>2.5</v>
      </c>
      <c r="H31" s="382">
        <v>0.15</v>
      </c>
      <c r="I31" s="384" t="s">
        <v>396</v>
      </c>
      <c r="J31" s="383"/>
      <c r="K31" s="104"/>
    </row>
    <row r="32" spans="2:11" s="94" customFormat="1" ht="14.25">
      <c r="B32" s="93"/>
      <c r="C32" s="379" t="s">
        <v>397</v>
      </c>
      <c r="D32" s="380" t="s">
        <v>241</v>
      </c>
      <c r="E32" s="380" t="s">
        <v>417</v>
      </c>
      <c r="F32" s="381">
        <v>1</v>
      </c>
      <c r="G32" s="381">
        <v>2.5</v>
      </c>
      <c r="H32" s="382">
        <v>0.15</v>
      </c>
      <c r="I32" s="384" t="s">
        <v>398</v>
      </c>
      <c r="J32" s="383"/>
      <c r="K32" s="104"/>
    </row>
    <row r="33" spans="2:11" s="94" customFormat="1" ht="16.899999999999999" customHeight="1">
      <c r="B33" s="93"/>
      <c r="C33" s="379" t="s">
        <v>399</v>
      </c>
      <c r="D33" s="380" t="s">
        <v>251</v>
      </c>
      <c r="E33" s="380" t="s">
        <v>417</v>
      </c>
      <c r="F33" s="381">
        <v>1</v>
      </c>
      <c r="G33" s="381">
        <v>2.5</v>
      </c>
      <c r="H33" s="382">
        <v>0.15</v>
      </c>
      <c r="I33" s="384" t="s">
        <v>400</v>
      </c>
      <c r="J33" s="383"/>
      <c r="K33" s="104"/>
    </row>
    <row r="34" spans="2:11" s="94" customFormat="1" ht="14.25">
      <c r="B34" s="93"/>
      <c r="C34" s="379" t="s">
        <v>234</v>
      </c>
      <c r="D34" s="380" t="s">
        <v>244</v>
      </c>
      <c r="E34" s="380" t="s">
        <v>417</v>
      </c>
      <c r="F34" s="381">
        <v>1</v>
      </c>
      <c r="G34" s="381">
        <v>2.5</v>
      </c>
      <c r="H34" s="382">
        <v>0.15</v>
      </c>
      <c r="I34" s="384" t="s">
        <v>255</v>
      </c>
      <c r="J34" s="383"/>
      <c r="K34" s="104"/>
    </row>
    <row r="35" spans="2:11" s="94" customFormat="1" ht="14.25">
      <c r="B35" s="93"/>
      <c r="C35" s="379" t="s">
        <v>235</v>
      </c>
      <c r="D35" s="380" t="s">
        <v>247</v>
      </c>
      <c r="E35" s="380" t="s">
        <v>417</v>
      </c>
      <c r="F35" s="381">
        <v>1</v>
      </c>
      <c r="G35" s="381">
        <v>2.5</v>
      </c>
      <c r="H35" s="382">
        <v>0.15</v>
      </c>
      <c r="I35" s="384" t="s">
        <v>253</v>
      </c>
      <c r="J35" s="383"/>
      <c r="K35" s="104"/>
    </row>
    <row r="36" spans="2:11" s="94" customFormat="1" ht="14.25">
      <c r="B36" s="93"/>
      <c r="C36" s="379" t="s">
        <v>236</v>
      </c>
      <c r="D36" s="380" t="s">
        <v>248</v>
      </c>
      <c r="E36" s="380" t="s">
        <v>417</v>
      </c>
      <c r="F36" s="381">
        <v>1</v>
      </c>
      <c r="G36" s="381">
        <v>2.5</v>
      </c>
      <c r="H36" s="382">
        <v>0.15</v>
      </c>
      <c r="I36" s="384" t="s">
        <v>254</v>
      </c>
      <c r="J36" s="383"/>
      <c r="K36" s="104"/>
    </row>
    <row r="37" spans="2:11" s="94" customFormat="1" ht="14.25">
      <c r="B37" s="93"/>
      <c r="C37" s="379" t="s">
        <v>237</v>
      </c>
      <c r="D37" s="380" t="s">
        <v>249</v>
      </c>
      <c r="E37" s="380" t="s">
        <v>417</v>
      </c>
      <c r="F37" s="381">
        <v>1</v>
      </c>
      <c r="G37" s="381">
        <v>2.5</v>
      </c>
      <c r="H37" s="382">
        <v>0.15</v>
      </c>
      <c r="I37" s="384" t="s">
        <v>255</v>
      </c>
      <c r="J37" s="383"/>
      <c r="K37" s="104"/>
    </row>
    <row r="38" spans="2:11" s="94" customFormat="1" ht="14.25">
      <c r="B38" s="93"/>
      <c r="C38" s="379" t="s">
        <v>238</v>
      </c>
      <c r="D38" s="380" t="s">
        <v>250</v>
      </c>
      <c r="E38" s="380" t="s">
        <v>417</v>
      </c>
      <c r="F38" s="381">
        <v>1</v>
      </c>
      <c r="G38" s="381">
        <v>2.5</v>
      </c>
      <c r="H38" s="382">
        <v>0.15</v>
      </c>
      <c r="I38" s="384" t="s">
        <v>256</v>
      </c>
      <c r="J38" s="383"/>
      <c r="K38" s="104"/>
    </row>
    <row r="39" spans="2:11" s="94" customFormat="1" ht="14.25">
      <c r="B39" s="93"/>
      <c r="C39" s="379" t="s">
        <v>239</v>
      </c>
      <c r="D39" s="380" t="s">
        <v>252</v>
      </c>
      <c r="E39" s="380" t="s">
        <v>417</v>
      </c>
      <c r="F39" s="381">
        <v>1</v>
      </c>
      <c r="G39" s="381">
        <v>2.5</v>
      </c>
      <c r="H39" s="382">
        <v>0.15</v>
      </c>
      <c r="I39" s="384" t="s">
        <v>257</v>
      </c>
      <c r="J39" s="383"/>
      <c r="K39" s="104"/>
    </row>
    <row r="40" spans="2:11" s="94" customFormat="1" ht="14.25">
      <c r="B40" s="93"/>
      <c r="C40" s="379">
        <v>50014051011</v>
      </c>
      <c r="D40" s="380" t="s">
        <v>261</v>
      </c>
      <c r="E40" s="380" t="s">
        <v>418</v>
      </c>
      <c r="F40" s="381">
        <v>2</v>
      </c>
      <c r="G40" s="381">
        <v>2.5</v>
      </c>
      <c r="H40" s="382">
        <v>0.1</v>
      </c>
      <c r="I40" s="384" t="s">
        <v>258</v>
      </c>
      <c r="J40" s="383"/>
      <c r="K40" s="104"/>
    </row>
    <row r="41" spans="2:11" s="94" customFormat="1" ht="14.25">
      <c r="B41" s="93"/>
      <c r="C41" s="379">
        <v>50014071001</v>
      </c>
      <c r="D41" s="380" t="s">
        <v>262</v>
      </c>
      <c r="E41" s="380" t="s">
        <v>418</v>
      </c>
      <c r="F41" s="381">
        <v>1</v>
      </c>
      <c r="G41" s="381">
        <v>2.5</v>
      </c>
      <c r="H41" s="382">
        <v>0.1</v>
      </c>
      <c r="I41" s="384" t="s">
        <v>259</v>
      </c>
      <c r="J41" s="383"/>
      <c r="K41" s="104"/>
    </row>
    <row r="42" spans="2:11" s="94" customFormat="1" ht="14.25">
      <c r="B42" s="93"/>
      <c r="C42" s="379">
        <v>50014071010</v>
      </c>
      <c r="D42" s="380" t="s">
        <v>263</v>
      </c>
      <c r="E42" s="380" t="s">
        <v>418</v>
      </c>
      <c r="F42" s="381">
        <v>1</v>
      </c>
      <c r="G42" s="381">
        <v>2.5</v>
      </c>
      <c r="H42" s="382">
        <v>0.1</v>
      </c>
      <c r="I42" s="384" t="s">
        <v>260</v>
      </c>
      <c r="J42" s="383"/>
      <c r="K42" s="104"/>
    </row>
    <row r="43" spans="2:11" s="94" customFormat="1" ht="14.25">
      <c r="B43" s="93"/>
      <c r="C43" s="379">
        <v>51016771001</v>
      </c>
      <c r="D43" s="380" t="s">
        <v>264</v>
      </c>
      <c r="E43" s="380" t="s">
        <v>308</v>
      </c>
      <c r="F43" s="381">
        <v>1</v>
      </c>
      <c r="G43" s="381">
        <v>3</v>
      </c>
      <c r="H43" s="382">
        <v>0.1</v>
      </c>
      <c r="I43" s="384" t="s">
        <v>401</v>
      </c>
      <c r="J43" s="383"/>
      <c r="K43" s="104"/>
    </row>
    <row r="44" spans="2:11" ht="14.25">
      <c r="B44" s="40"/>
      <c r="C44" s="379">
        <v>51016770001</v>
      </c>
      <c r="D44" s="380" t="s">
        <v>415</v>
      </c>
      <c r="E44" s="380" t="s">
        <v>308</v>
      </c>
      <c r="F44" s="381">
        <v>1</v>
      </c>
      <c r="G44" s="381">
        <v>3</v>
      </c>
      <c r="H44" s="382">
        <v>0.1</v>
      </c>
      <c r="I44" s="384" t="s">
        <v>402</v>
      </c>
      <c r="J44" s="383"/>
      <c r="K44" s="41"/>
    </row>
    <row r="45" spans="2:11" s="255" customFormat="1" ht="14.25">
      <c r="B45" s="40"/>
      <c r="C45" s="379">
        <v>91014532001</v>
      </c>
      <c r="D45" s="380" t="s">
        <v>789</v>
      </c>
      <c r="E45" s="380" t="s">
        <v>792</v>
      </c>
      <c r="F45" s="381">
        <v>1</v>
      </c>
      <c r="G45" s="381">
        <v>3</v>
      </c>
      <c r="H45" s="382">
        <v>0.1</v>
      </c>
      <c r="I45" s="384" t="s">
        <v>788</v>
      </c>
      <c r="J45" s="383"/>
      <c r="K45" s="41"/>
    </row>
    <row r="46" spans="2:11" s="255" customFormat="1" ht="15" thickBot="1">
      <c r="B46" s="40"/>
      <c r="C46" s="423">
        <v>51016815001</v>
      </c>
      <c r="D46" s="424" t="s">
        <v>790</v>
      </c>
      <c r="E46" s="424" t="s">
        <v>793</v>
      </c>
      <c r="F46" s="425">
        <v>1</v>
      </c>
      <c r="G46" s="425">
        <v>3</v>
      </c>
      <c r="H46" s="426">
        <v>0.1</v>
      </c>
      <c r="I46" s="427" t="s">
        <v>791</v>
      </c>
      <c r="J46" s="140"/>
      <c r="K46" s="41"/>
    </row>
    <row r="47" spans="2:11" ht="22.5" customHeight="1" thickBot="1">
      <c r="B47" s="40"/>
      <c r="C47" s="258"/>
      <c r="D47" s="214"/>
      <c r="E47" s="214"/>
      <c r="F47" s="268"/>
      <c r="G47" s="268"/>
      <c r="H47" s="44"/>
      <c r="I47" s="45"/>
      <c r="J47" s="107"/>
      <c r="K47" s="41"/>
    </row>
    <row r="48" spans="2:11" s="61" customFormat="1" ht="24.75">
      <c r="B48" s="102"/>
      <c r="C48" s="259"/>
      <c r="D48" s="215" t="s">
        <v>58</v>
      </c>
      <c r="E48" s="216"/>
      <c r="F48" s="269"/>
      <c r="G48" s="269"/>
      <c r="H48" s="105"/>
      <c r="I48" s="105"/>
      <c r="J48" s="108"/>
      <c r="K48" s="103"/>
    </row>
    <row r="49" spans="2:11" ht="14.25">
      <c r="B49" s="40"/>
      <c r="C49" s="260"/>
      <c r="D49" s="213"/>
      <c r="E49" s="213"/>
      <c r="F49" s="270"/>
      <c r="G49" s="270"/>
      <c r="H49" s="115"/>
      <c r="I49" s="116"/>
      <c r="J49" s="495"/>
      <c r="K49" s="41"/>
    </row>
    <row r="50" spans="2:11" ht="14.25">
      <c r="B50" s="40"/>
      <c r="C50" s="260"/>
      <c r="D50" s="213"/>
      <c r="E50" s="213"/>
      <c r="F50" s="270"/>
      <c r="G50" s="270"/>
      <c r="H50" s="115"/>
      <c r="I50" s="116"/>
      <c r="J50" s="496"/>
      <c r="K50" s="41"/>
    </row>
    <row r="51" spans="2:11" ht="14.25">
      <c r="B51" s="40"/>
      <c r="C51" s="260"/>
      <c r="D51" s="213"/>
      <c r="E51" s="213"/>
      <c r="F51" s="270"/>
      <c r="G51" s="270"/>
      <c r="H51" s="115"/>
      <c r="I51" s="116"/>
      <c r="J51" s="497"/>
      <c r="K51" s="41"/>
    </row>
    <row r="52" spans="2:11">
      <c r="B52" s="40"/>
      <c r="C52" s="261"/>
      <c r="D52" s="217"/>
      <c r="E52" s="217"/>
      <c r="F52" s="271"/>
      <c r="G52" s="271"/>
      <c r="H52" s="97"/>
      <c r="I52" s="97"/>
      <c r="J52" s="109"/>
      <c r="K52" s="41"/>
    </row>
    <row r="53" spans="2:11" ht="15">
      <c r="B53" s="40"/>
      <c r="C53" s="262"/>
      <c r="D53" s="218"/>
      <c r="E53" s="218"/>
      <c r="F53" s="272"/>
      <c r="G53" s="272"/>
      <c r="H53" s="99"/>
      <c r="I53" s="98"/>
      <c r="J53" s="110"/>
      <c r="K53" s="41"/>
    </row>
    <row r="54" spans="2:11" ht="15">
      <c r="B54" s="40"/>
      <c r="C54" s="262"/>
      <c r="D54" s="218"/>
      <c r="E54" s="218"/>
      <c r="F54" s="272"/>
      <c r="G54" s="272"/>
      <c r="H54" s="99"/>
      <c r="I54" s="98"/>
      <c r="J54" s="110"/>
      <c r="K54" s="41"/>
    </row>
    <row r="55" spans="2:11" ht="15">
      <c r="B55" s="40"/>
      <c r="C55" s="262"/>
      <c r="D55" s="218"/>
      <c r="E55" s="218"/>
      <c r="F55" s="272"/>
      <c r="G55" s="272"/>
      <c r="H55" s="99"/>
      <c r="I55" s="98"/>
      <c r="J55" s="110"/>
      <c r="K55" s="41"/>
    </row>
    <row r="56" spans="2:11" ht="15">
      <c r="B56" s="40"/>
      <c r="C56" s="262"/>
      <c r="D56" s="218"/>
      <c r="E56" s="218"/>
      <c r="F56" s="272"/>
      <c r="G56" s="272"/>
      <c r="H56" s="99"/>
      <c r="I56" s="98"/>
      <c r="J56" s="110"/>
      <c r="K56" s="41"/>
    </row>
    <row r="57" spans="2:11" ht="15.75" thickBot="1">
      <c r="B57" s="40"/>
      <c r="C57" s="263"/>
      <c r="D57" s="219"/>
      <c r="E57" s="219"/>
      <c r="F57" s="273"/>
      <c r="G57" s="273"/>
      <c r="H57" s="100"/>
      <c r="I57" s="106"/>
      <c r="J57" s="111"/>
      <c r="K57" s="41"/>
    </row>
    <row r="58" spans="2:11" ht="15">
      <c r="B58" s="40"/>
      <c r="C58" s="258"/>
      <c r="D58" s="214"/>
      <c r="E58" s="214"/>
      <c r="F58" s="268"/>
      <c r="G58" s="268"/>
      <c r="H58" s="44"/>
      <c r="I58" s="45"/>
      <c r="J58" s="107"/>
      <c r="K58" s="41"/>
    </row>
    <row r="59" spans="2:11" ht="14.25" thickBot="1">
      <c r="B59" s="46"/>
      <c r="C59" s="264"/>
      <c r="D59" s="220"/>
      <c r="E59" s="220"/>
      <c r="F59" s="274"/>
      <c r="G59" s="274"/>
      <c r="H59" s="48"/>
      <c r="I59" s="47"/>
      <c r="J59" s="49"/>
      <c r="K59" s="49"/>
    </row>
    <row r="60" spans="2:11" ht="14.25" thickTop="1"/>
    <row r="73" spans="6:7">
      <c r="F73" s="255"/>
      <c r="G73" s="255"/>
    </row>
    <row r="74" spans="6:7">
      <c r="F74" s="255"/>
      <c r="G74" s="255"/>
    </row>
    <row r="75" spans="6:7">
      <c r="F75" s="255"/>
      <c r="G75" s="255"/>
    </row>
    <row r="76" spans="6:7">
      <c r="F76" s="255"/>
      <c r="G76" s="255"/>
    </row>
    <row r="77" spans="6:7">
      <c r="F77" s="255"/>
      <c r="G77" s="255"/>
    </row>
    <row r="78" spans="6:7">
      <c r="F78" s="255"/>
      <c r="G78" s="255"/>
    </row>
    <row r="79" spans="6:7">
      <c r="F79" s="255"/>
      <c r="G79" s="255"/>
    </row>
  </sheetData>
  <autoFilter ref="A4:L4"/>
  <mergeCells count="1">
    <mergeCell ref="J49:J51"/>
  </mergeCells>
  <phoneticPr fontId="4" type="noConversion"/>
  <pageMargins left="0.75" right="0.75" top="1" bottom="1" header="0.5" footer="0.5"/>
  <pageSetup paperSize="9" scale="48" orientation="portrait" r:id="rId1"/>
  <headerFooter alignWithMargins="0"/>
  <colBreaks count="1" manualBreakCount="1">
    <brk id="10" max="6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56"/>
  <sheetViews>
    <sheetView topLeftCell="A4" zoomScale="85" zoomScaleNormal="85" workbookViewId="0">
      <selection activeCell="F4" sqref="F1:F1048576"/>
    </sheetView>
  </sheetViews>
  <sheetFormatPr defaultColWidth="8.875" defaultRowHeight="13.5"/>
  <cols>
    <col min="1" max="1" width="18.75" style="223" bestFit="1" customWidth="1"/>
    <col min="2" max="2" width="13.125" style="223" bestFit="1" customWidth="1"/>
    <col min="3" max="3" width="17.5" style="223" bestFit="1" customWidth="1"/>
    <col min="4" max="4" width="13.75" style="223" customWidth="1"/>
    <col min="5" max="5" width="22.75" style="277" customWidth="1"/>
    <col min="6" max="6" width="17.5" style="240" bestFit="1" customWidth="1"/>
    <col min="7" max="7" width="51.75" style="240" bestFit="1" customWidth="1"/>
    <col min="8" max="8" width="29.25" style="240" bestFit="1" customWidth="1"/>
    <col min="9" max="9" width="8.875" style="312"/>
    <col min="10" max="16384" width="8.875" style="223"/>
  </cols>
  <sheetData>
    <row r="1" spans="1:15" ht="29.25" customHeight="1" thickBot="1">
      <c r="A1" s="222"/>
      <c r="B1" s="498" t="s">
        <v>605</v>
      </c>
      <c r="C1" s="498"/>
      <c r="D1" s="498"/>
      <c r="E1" s="498"/>
      <c r="F1" s="498"/>
      <c r="G1" s="498"/>
      <c r="H1" s="498"/>
      <c r="I1" s="498"/>
      <c r="J1" s="498"/>
      <c r="K1" s="498"/>
      <c r="L1" s="498"/>
      <c r="M1" s="498"/>
      <c r="N1" s="498"/>
      <c r="O1" s="499"/>
    </row>
    <row r="2" spans="1:15" ht="13.5" customHeight="1">
      <c r="A2" s="500" t="s">
        <v>606</v>
      </c>
      <c r="B2" s="502" t="s">
        <v>607</v>
      </c>
      <c r="C2" s="502" t="s">
        <v>608</v>
      </c>
      <c r="D2" s="503" t="s">
        <v>609</v>
      </c>
      <c r="E2" s="504" t="s">
        <v>610</v>
      </c>
      <c r="F2" s="502" t="s">
        <v>608</v>
      </c>
      <c r="G2" s="504" t="s">
        <v>611</v>
      </c>
      <c r="H2" s="504" t="s">
        <v>612</v>
      </c>
      <c r="I2" s="506" t="s">
        <v>613</v>
      </c>
    </row>
    <row r="3" spans="1:15" ht="27" customHeight="1">
      <c r="A3" s="501"/>
      <c r="B3" s="503"/>
      <c r="C3" s="503"/>
      <c r="D3" s="503"/>
      <c r="E3" s="505"/>
      <c r="F3" s="503"/>
      <c r="G3" s="505"/>
      <c r="H3" s="505"/>
      <c r="I3" s="507"/>
    </row>
    <row r="4" spans="1:15" s="226" customFormat="1" ht="16.5">
      <c r="A4" s="224" t="s">
        <v>663</v>
      </c>
      <c r="B4" s="224" t="s">
        <v>74</v>
      </c>
      <c r="C4" s="224" t="s">
        <v>676</v>
      </c>
      <c r="D4" s="224" t="s">
        <v>614</v>
      </c>
      <c r="E4" s="275">
        <v>13014341001</v>
      </c>
      <c r="F4" s="224" t="s">
        <v>134</v>
      </c>
      <c r="G4" s="237" t="s">
        <v>638</v>
      </c>
      <c r="H4" s="243" t="s">
        <v>629</v>
      </c>
      <c r="I4" s="311">
        <v>1</v>
      </c>
    </row>
    <row r="5" spans="1:15" s="226" customFormat="1" ht="16.5">
      <c r="A5" s="224" t="s">
        <v>663</v>
      </c>
      <c r="B5" s="224" t="s">
        <v>74</v>
      </c>
      <c r="C5" s="224" t="s">
        <v>476</v>
      </c>
      <c r="D5" s="224" t="s">
        <v>614</v>
      </c>
      <c r="E5" s="275" t="s">
        <v>623</v>
      </c>
      <c r="F5" s="224" t="s">
        <v>476</v>
      </c>
      <c r="G5" s="237" t="s">
        <v>639</v>
      </c>
      <c r="H5" s="243" t="s">
        <v>629</v>
      </c>
      <c r="I5" s="311">
        <v>1</v>
      </c>
    </row>
    <row r="6" spans="1:15" s="226" customFormat="1" ht="16.5">
      <c r="A6" s="224" t="s">
        <v>663</v>
      </c>
      <c r="B6" s="224" t="s">
        <v>615</v>
      </c>
      <c r="C6" s="224" t="s">
        <v>675</v>
      </c>
      <c r="D6" s="224" t="s">
        <v>614</v>
      </c>
      <c r="E6" s="275" t="s">
        <v>624</v>
      </c>
      <c r="F6" s="224" t="s">
        <v>306</v>
      </c>
      <c r="G6" s="237" t="s">
        <v>640</v>
      </c>
      <c r="H6" s="243" t="s">
        <v>629</v>
      </c>
      <c r="I6" s="311">
        <v>1</v>
      </c>
    </row>
    <row r="7" spans="1:15" s="226" customFormat="1" ht="16.5">
      <c r="A7" s="224" t="s">
        <v>663</v>
      </c>
      <c r="B7" s="224" t="s">
        <v>74</v>
      </c>
      <c r="C7" s="224" t="s">
        <v>476</v>
      </c>
      <c r="D7" s="224" t="s">
        <v>614</v>
      </c>
      <c r="E7" s="275" t="s">
        <v>625</v>
      </c>
      <c r="F7" s="224" t="s">
        <v>476</v>
      </c>
      <c r="G7" s="237" t="s">
        <v>641</v>
      </c>
      <c r="H7" s="243" t="s">
        <v>629</v>
      </c>
      <c r="I7" s="311">
        <v>1</v>
      </c>
    </row>
    <row r="8" spans="1:15" s="226" customFormat="1" ht="16.5">
      <c r="A8" s="224" t="s">
        <v>663</v>
      </c>
      <c r="B8" s="224" t="s">
        <v>74</v>
      </c>
      <c r="C8" s="224" t="s">
        <v>476</v>
      </c>
      <c r="D8" s="224" t="s">
        <v>614</v>
      </c>
      <c r="E8" s="275" t="s">
        <v>626</v>
      </c>
      <c r="F8" s="224" t="s">
        <v>476</v>
      </c>
      <c r="G8" s="237" t="s">
        <v>641</v>
      </c>
      <c r="H8" s="243" t="s">
        <v>629</v>
      </c>
      <c r="I8" s="311">
        <v>1</v>
      </c>
    </row>
    <row r="9" spans="1:15" s="226" customFormat="1" ht="16.5">
      <c r="A9" s="224" t="s">
        <v>663</v>
      </c>
      <c r="B9" s="224" t="s">
        <v>74</v>
      </c>
      <c r="C9" s="224" t="s">
        <v>675</v>
      </c>
      <c r="D9" s="224" t="s">
        <v>614</v>
      </c>
      <c r="E9" s="275" t="s">
        <v>627</v>
      </c>
      <c r="F9" s="224" t="s">
        <v>306</v>
      </c>
      <c r="G9" s="237" t="s">
        <v>642</v>
      </c>
      <c r="H9" s="243" t="s">
        <v>629</v>
      </c>
      <c r="I9" s="311">
        <v>1</v>
      </c>
    </row>
    <row r="10" spans="1:15" s="226" customFormat="1" ht="16.5">
      <c r="A10" s="224" t="s">
        <v>663</v>
      </c>
      <c r="B10" s="224" t="s">
        <v>74</v>
      </c>
      <c r="C10" s="224" t="s">
        <v>677</v>
      </c>
      <c r="D10" s="224" t="s">
        <v>614</v>
      </c>
      <c r="E10" s="275" t="s">
        <v>628</v>
      </c>
      <c r="F10" s="224" t="s">
        <v>134</v>
      </c>
      <c r="G10" s="237" t="s">
        <v>643</v>
      </c>
      <c r="H10" s="243" t="s">
        <v>629</v>
      </c>
      <c r="I10" s="311">
        <v>1</v>
      </c>
    </row>
    <row r="11" spans="1:15" s="226" customFormat="1" ht="16.5">
      <c r="A11" s="224" t="s">
        <v>662</v>
      </c>
      <c r="B11" s="224" t="s">
        <v>74</v>
      </c>
      <c r="C11" s="224" t="s">
        <v>676</v>
      </c>
      <c r="D11" s="224" t="s">
        <v>614</v>
      </c>
      <c r="E11" s="275" t="s">
        <v>630</v>
      </c>
      <c r="F11" s="224" t="s">
        <v>134</v>
      </c>
      <c r="G11" s="237" t="s">
        <v>644</v>
      </c>
      <c r="H11" s="243" t="s">
        <v>629</v>
      </c>
      <c r="I11" s="311">
        <v>1</v>
      </c>
    </row>
    <row r="12" spans="1:15" s="226" customFormat="1" ht="16.5">
      <c r="A12" s="224" t="s">
        <v>662</v>
      </c>
      <c r="B12" s="224" t="s">
        <v>74</v>
      </c>
      <c r="C12" s="224" t="s">
        <v>677</v>
      </c>
      <c r="D12" s="224" t="s">
        <v>614</v>
      </c>
      <c r="E12" s="275">
        <v>64014135001</v>
      </c>
      <c r="F12" s="224" t="s">
        <v>134</v>
      </c>
      <c r="G12" s="237" t="s">
        <v>645</v>
      </c>
      <c r="H12" s="243" t="s">
        <v>629</v>
      </c>
      <c r="I12" s="311">
        <v>1</v>
      </c>
    </row>
    <row r="13" spans="1:15" s="226" customFormat="1" ht="16.5">
      <c r="A13" s="224" t="s">
        <v>662</v>
      </c>
      <c r="B13" s="224" t="s">
        <v>74</v>
      </c>
      <c r="C13" s="224" t="s">
        <v>677</v>
      </c>
      <c r="D13" s="224" t="s">
        <v>614</v>
      </c>
      <c r="E13" s="275">
        <v>64014136001</v>
      </c>
      <c r="F13" s="224" t="s">
        <v>134</v>
      </c>
      <c r="G13" s="237" t="s">
        <v>646</v>
      </c>
      <c r="H13" s="243" t="s">
        <v>629</v>
      </c>
      <c r="I13" s="311">
        <v>1</v>
      </c>
    </row>
    <row r="14" spans="1:15" s="226" customFormat="1" ht="16.5">
      <c r="A14" s="224" t="s">
        <v>662</v>
      </c>
      <c r="B14" s="224" t="s">
        <v>74</v>
      </c>
      <c r="C14" s="224" t="s">
        <v>675</v>
      </c>
      <c r="D14" s="224" t="s">
        <v>614</v>
      </c>
      <c r="E14" s="275" t="s">
        <v>631</v>
      </c>
      <c r="F14" s="224" t="s">
        <v>306</v>
      </c>
      <c r="G14" s="237" t="s">
        <v>647</v>
      </c>
      <c r="H14" s="243" t="s">
        <v>629</v>
      </c>
      <c r="I14" s="311">
        <v>1</v>
      </c>
    </row>
    <row r="15" spans="1:15" s="226" customFormat="1" ht="16.5">
      <c r="A15" s="224" t="s">
        <v>662</v>
      </c>
      <c r="B15" s="224" t="s">
        <v>74</v>
      </c>
      <c r="C15" s="224" t="s">
        <v>675</v>
      </c>
      <c r="D15" s="224" t="s">
        <v>614</v>
      </c>
      <c r="E15" s="275" t="s">
        <v>632</v>
      </c>
      <c r="F15" s="224" t="s">
        <v>306</v>
      </c>
      <c r="G15" s="237" t="s">
        <v>648</v>
      </c>
      <c r="H15" s="243" t="s">
        <v>629</v>
      </c>
      <c r="I15" s="311">
        <v>1</v>
      </c>
    </row>
    <row r="16" spans="1:15" s="226" customFormat="1" ht="16.5">
      <c r="A16" s="224" t="s">
        <v>662</v>
      </c>
      <c r="B16" s="224" t="s">
        <v>74</v>
      </c>
      <c r="C16" s="224" t="s">
        <v>675</v>
      </c>
      <c r="D16" s="224" t="s">
        <v>614</v>
      </c>
      <c r="E16" s="275">
        <v>11018571001</v>
      </c>
      <c r="F16" s="224" t="s">
        <v>306</v>
      </c>
      <c r="G16" s="237" t="s">
        <v>649</v>
      </c>
      <c r="H16" s="243" t="s">
        <v>629</v>
      </c>
      <c r="I16" s="311">
        <v>1</v>
      </c>
    </row>
    <row r="17" spans="1:9" s="226" customFormat="1" ht="16.5">
      <c r="A17" s="224" t="s">
        <v>662</v>
      </c>
      <c r="B17" s="224" t="s">
        <v>74</v>
      </c>
      <c r="C17" s="224" t="s">
        <v>675</v>
      </c>
      <c r="D17" s="224" t="s">
        <v>614</v>
      </c>
      <c r="E17" s="275" t="s">
        <v>633</v>
      </c>
      <c r="F17" s="224" t="s">
        <v>306</v>
      </c>
      <c r="G17" s="237" t="s">
        <v>650</v>
      </c>
      <c r="H17" s="243" t="s">
        <v>629</v>
      </c>
      <c r="I17" s="311">
        <v>1</v>
      </c>
    </row>
    <row r="18" spans="1:9" s="226" customFormat="1" ht="16.5">
      <c r="A18" s="224" t="s">
        <v>662</v>
      </c>
      <c r="B18" s="224" t="s">
        <v>74</v>
      </c>
      <c r="C18" s="224" t="s">
        <v>675</v>
      </c>
      <c r="D18" s="224" t="s">
        <v>614</v>
      </c>
      <c r="E18" s="275" t="s">
        <v>634</v>
      </c>
      <c r="F18" s="224" t="s">
        <v>306</v>
      </c>
      <c r="G18" s="237" t="s">
        <v>651</v>
      </c>
      <c r="H18" s="243" t="s">
        <v>629</v>
      </c>
      <c r="I18" s="311">
        <v>1</v>
      </c>
    </row>
    <row r="19" spans="1:9" s="226" customFormat="1" ht="16.5">
      <c r="A19" s="224" t="s">
        <v>662</v>
      </c>
      <c r="B19" s="224" t="s">
        <v>74</v>
      </c>
      <c r="C19" s="224" t="s">
        <v>675</v>
      </c>
      <c r="D19" s="224" t="s">
        <v>614</v>
      </c>
      <c r="E19" s="275" t="s">
        <v>635</v>
      </c>
      <c r="F19" s="224" t="s">
        <v>306</v>
      </c>
      <c r="G19" s="237" t="s">
        <v>652</v>
      </c>
      <c r="H19" s="243" t="s">
        <v>629</v>
      </c>
      <c r="I19" s="311">
        <v>1</v>
      </c>
    </row>
    <row r="20" spans="1:9" s="226" customFormat="1" ht="16.5">
      <c r="A20" s="224" t="s">
        <v>662</v>
      </c>
      <c r="B20" s="224" t="s">
        <v>74</v>
      </c>
      <c r="C20" s="224" t="s">
        <v>675</v>
      </c>
      <c r="D20" s="224" t="s">
        <v>614</v>
      </c>
      <c r="E20" s="275" t="s">
        <v>636</v>
      </c>
      <c r="F20" s="224" t="s">
        <v>306</v>
      </c>
      <c r="G20" s="237" t="s">
        <v>653</v>
      </c>
      <c r="H20" s="243" t="s">
        <v>629</v>
      </c>
      <c r="I20" s="311">
        <v>1</v>
      </c>
    </row>
    <row r="21" spans="1:9" s="226" customFormat="1" ht="16.5">
      <c r="A21" s="224" t="s">
        <v>662</v>
      </c>
      <c r="B21" s="224" t="s">
        <v>74</v>
      </c>
      <c r="C21" s="224" t="s">
        <v>675</v>
      </c>
      <c r="D21" s="224" t="s">
        <v>614</v>
      </c>
      <c r="E21" s="275" t="s">
        <v>637</v>
      </c>
      <c r="F21" s="224" t="s">
        <v>306</v>
      </c>
      <c r="G21" s="237" t="s">
        <v>653</v>
      </c>
      <c r="H21" s="243" t="s">
        <v>629</v>
      </c>
      <c r="I21" s="311">
        <v>1</v>
      </c>
    </row>
    <row r="22" spans="1:9" s="226" customFormat="1" ht="16.5">
      <c r="A22" s="224" t="s">
        <v>662</v>
      </c>
      <c r="B22" s="224" t="s">
        <v>74</v>
      </c>
      <c r="C22" s="224" t="s">
        <v>675</v>
      </c>
      <c r="D22" s="224" t="s">
        <v>614</v>
      </c>
      <c r="E22" s="275" t="s">
        <v>664</v>
      </c>
      <c r="F22" s="224" t="s">
        <v>306</v>
      </c>
      <c r="G22" s="237" t="s">
        <v>98</v>
      </c>
      <c r="H22" s="243" t="s">
        <v>629</v>
      </c>
      <c r="I22" s="311">
        <v>1</v>
      </c>
    </row>
    <row r="23" spans="1:9" s="226" customFormat="1" ht="16.5">
      <c r="A23" s="224" t="s">
        <v>662</v>
      </c>
      <c r="B23" s="224" t="s">
        <v>74</v>
      </c>
      <c r="C23" s="224" t="s">
        <v>675</v>
      </c>
      <c r="D23" s="224" t="s">
        <v>614</v>
      </c>
      <c r="E23" s="275" t="s">
        <v>665</v>
      </c>
      <c r="F23" s="224" t="s">
        <v>306</v>
      </c>
      <c r="G23" s="237" t="s">
        <v>654</v>
      </c>
      <c r="H23" s="243" t="s">
        <v>629</v>
      </c>
      <c r="I23" s="311">
        <v>1</v>
      </c>
    </row>
    <row r="24" spans="1:9" s="226" customFormat="1" ht="16.5">
      <c r="A24" s="224" t="s">
        <v>662</v>
      </c>
      <c r="B24" s="224" t="s">
        <v>74</v>
      </c>
      <c r="C24" s="224" t="s">
        <v>476</v>
      </c>
      <c r="D24" s="224" t="s">
        <v>614</v>
      </c>
      <c r="E24" s="275" t="s">
        <v>666</v>
      </c>
      <c r="F24" s="224" t="s">
        <v>476</v>
      </c>
      <c r="G24" s="237" t="s">
        <v>655</v>
      </c>
      <c r="H24" s="243" t="s">
        <v>629</v>
      </c>
      <c r="I24" s="311">
        <v>1</v>
      </c>
    </row>
    <row r="25" spans="1:9" s="226" customFormat="1" ht="16.5">
      <c r="A25" s="224" t="s">
        <v>662</v>
      </c>
      <c r="B25" s="224" t="s">
        <v>74</v>
      </c>
      <c r="C25" s="224" t="s">
        <v>675</v>
      </c>
      <c r="D25" s="224" t="s">
        <v>614</v>
      </c>
      <c r="E25" s="275" t="s">
        <v>667</v>
      </c>
      <c r="F25" s="224" t="s">
        <v>306</v>
      </c>
      <c r="G25" s="237" t="s">
        <v>656</v>
      </c>
      <c r="H25" s="243" t="s">
        <v>629</v>
      </c>
      <c r="I25" s="311">
        <v>1</v>
      </c>
    </row>
    <row r="26" spans="1:9" s="226" customFormat="1" ht="16.5">
      <c r="A26" s="224" t="s">
        <v>662</v>
      </c>
      <c r="B26" s="224" t="s">
        <v>74</v>
      </c>
      <c r="C26" s="224" t="s">
        <v>677</v>
      </c>
      <c r="D26" s="224" t="s">
        <v>614</v>
      </c>
      <c r="E26" s="275" t="s">
        <v>668</v>
      </c>
      <c r="F26" s="224" t="s">
        <v>134</v>
      </c>
      <c r="G26" s="237" t="s">
        <v>661</v>
      </c>
      <c r="H26" s="243" t="s">
        <v>629</v>
      </c>
      <c r="I26" s="311">
        <v>1</v>
      </c>
    </row>
    <row r="27" spans="1:9" s="226" customFormat="1" ht="16.5">
      <c r="A27" s="224" t="s">
        <v>662</v>
      </c>
      <c r="B27" s="224" t="s">
        <v>74</v>
      </c>
      <c r="C27" s="224" t="s">
        <v>675</v>
      </c>
      <c r="D27" s="224" t="s">
        <v>614</v>
      </c>
      <c r="E27" s="275" t="s">
        <v>669</v>
      </c>
      <c r="F27" s="224" t="s">
        <v>306</v>
      </c>
      <c r="G27" s="237" t="s">
        <v>657</v>
      </c>
      <c r="H27" s="243" t="s">
        <v>629</v>
      </c>
      <c r="I27" s="311">
        <v>2</v>
      </c>
    </row>
    <row r="28" spans="1:9" s="226" customFormat="1" ht="16.5">
      <c r="A28" s="224" t="s">
        <v>662</v>
      </c>
      <c r="B28" s="224" t="s">
        <v>74</v>
      </c>
      <c r="C28" s="224" t="s">
        <v>679</v>
      </c>
      <c r="D28" s="224" t="s">
        <v>614</v>
      </c>
      <c r="E28" s="275" t="s">
        <v>670</v>
      </c>
      <c r="F28" s="224" t="s">
        <v>306</v>
      </c>
      <c r="G28" s="237" t="s">
        <v>657</v>
      </c>
      <c r="H28" s="243" t="s">
        <v>629</v>
      </c>
      <c r="I28" s="311">
        <v>1</v>
      </c>
    </row>
    <row r="29" spans="1:9" s="226" customFormat="1" ht="16.5">
      <c r="A29" s="224" t="s">
        <v>662</v>
      </c>
      <c r="B29" s="224" t="s">
        <v>74</v>
      </c>
      <c r="C29" s="224" t="s">
        <v>678</v>
      </c>
      <c r="D29" s="224" t="s">
        <v>614</v>
      </c>
      <c r="E29" s="275" t="s">
        <v>671</v>
      </c>
      <c r="F29" s="224" t="s">
        <v>476</v>
      </c>
      <c r="G29" s="237" t="s">
        <v>658</v>
      </c>
      <c r="H29" s="243" t="s">
        <v>629</v>
      </c>
      <c r="I29" s="311">
        <v>1</v>
      </c>
    </row>
    <row r="30" spans="1:9" s="226" customFormat="1" ht="16.5">
      <c r="A30" s="224" t="s">
        <v>662</v>
      </c>
      <c r="B30" s="224" t="s">
        <v>74</v>
      </c>
      <c r="C30" s="224" t="s">
        <v>680</v>
      </c>
      <c r="D30" s="224" t="s">
        <v>614</v>
      </c>
      <c r="E30" s="275" t="s">
        <v>672</v>
      </c>
      <c r="F30" s="224" t="s">
        <v>306</v>
      </c>
      <c r="G30" s="237" t="s">
        <v>657</v>
      </c>
      <c r="H30" s="243" t="s">
        <v>629</v>
      </c>
      <c r="I30" s="311">
        <v>1</v>
      </c>
    </row>
    <row r="31" spans="1:9" s="226" customFormat="1" ht="16.5">
      <c r="A31" s="224" t="s">
        <v>662</v>
      </c>
      <c r="B31" s="224" t="s">
        <v>74</v>
      </c>
      <c r="C31" s="224" t="s">
        <v>680</v>
      </c>
      <c r="D31" s="224" t="s">
        <v>614</v>
      </c>
      <c r="E31" s="275" t="s">
        <v>673</v>
      </c>
      <c r="F31" s="224" t="s">
        <v>306</v>
      </c>
      <c r="G31" s="237" t="s">
        <v>659</v>
      </c>
      <c r="H31" s="243" t="s">
        <v>629</v>
      </c>
      <c r="I31" s="311">
        <v>1</v>
      </c>
    </row>
    <row r="32" spans="1:9" s="226" customFormat="1" ht="16.5">
      <c r="A32" s="224" t="s">
        <v>662</v>
      </c>
      <c r="B32" s="224" t="s">
        <v>74</v>
      </c>
      <c r="C32" s="224" t="s">
        <v>675</v>
      </c>
      <c r="D32" s="224" t="s">
        <v>614</v>
      </c>
      <c r="E32" s="275" t="s">
        <v>674</v>
      </c>
      <c r="F32" s="224" t="s">
        <v>306</v>
      </c>
      <c r="G32" s="237" t="s">
        <v>660</v>
      </c>
      <c r="H32" s="243" t="s">
        <v>629</v>
      </c>
      <c r="I32" s="311">
        <v>1</v>
      </c>
    </row>
    <row r="33" spans="1:9" s="226" customFormat="1" ht="16.5">
      <c r="A33" s="224" t="s">
        <v>74</v>
      </c>
      <c r="B33" s="224" t="s">
        <v>74</v>
      </c>
      <c r="C33" s="224" t="s">
        <v>708</v>
      </c>
      <c r="D33" s="224" t="s">
        <v>614</v>
      </c>
      <c r="E33" s="275" t="s">
        <v>705</v>
      </c>
      <c r="F33" s="224" t="s">
        <v>708</v>
      </c>
      <c r="G33" s="239" t="s">
        <v>706</v>
      </c>
      <c r="H33" s="243" t="s">
        <v>629</v>
      </c>
      <c r="I33" s="311">
        <v>1</v>
      </c>
    </row>
    <row r="34" spans="1:9" s="226" customFormat="1" ht="16.5">
      <c r="A34" s="224" t="s">
        <v>74</v>
      </c>
      <c r="B34" s="224" t="s">
        <v>74</v>
      </c>
      <c r="C34" s="224" t="s">
        <v>709</v>
      </c>
      <c r="D34" s="224" t="s">
        <v>614</v>
      </c>
      <c r="E34" s="329">
        <v>61014566005</v>
      </c>
      <c r="F34" s="224" t="s">
        <v>709</v>
      </c>
      <c r="G34" s="239" t="s">
        <v>707</v>
      </c>
      <c r="H34" s="243" t="s">
        <v>629</v>
      </c>
      <c r="I34" s="311">
        <v>1</v>
      </c>
    </row>
    <row r="35" spans="1:9" s="226" customFormat="1" ht="16.5">
      <c r="A35" s="224"/>
      <c r="B35" s="224"/>
      <c r="C35" s="224"/>
      <c r="D35" s="224"/>
      <c r="E35" s="275"/>
      <c r="F35" s="224"/>
      <c r="G35" s="239"/>
      <c r="H35" s="238"/>
      <c r="I35" s="311"/>
    </row>
    <row r="36" spans="1:9" s="226" customFormat="1" ht="16.5">
      <c r="A36" s="224"/>
      <c r="B36" s="224"/>
      <c r="C36" s="224"/>
      <c r="D36" s="224"/>
      <c r="E36" s="275"/>
      <c r="F36" s="224"/>
      <c r="G36" s="239"/>
      <c r="H36" s="238"/>
      <c r="I36" s="311"/>
    </row>
    <row r="37" spans="1:9" s="226" customFormat="1" ht="16.5">
      <c r="A37" s="224"/>
      <c r="B37" s="224"/>
      <c r="C37" s="224"/>
      <c r="D37" s="224"/>
      <c r="E37" s="275"/>
      <c r="F37" s="224"/>
      <c r="G37" s="239"/>
      <c r="H37" s="238"/>
      <c r="I37" s="311"/>
    </row>
    <row r="38" spans="1:9" ht="16.5">
      <c r="A38" s="225"/>
      <c r="B38" s="227"/>
      <c r="C38" s="225"/>
      <c r="D38" s="225"/>
      <c r="E38" s="276"/>
      <c r="F38" s="276"/>
      <c r="G38" s="238"/>
      <c r="H38" s="238"/>
      <c r="I38" s="311"/>
    </row>
    <row r="39" spans="1:9" s="226" customFormat="1" ht="16.5">
      <c r="A39" s="224"/>
      <c r="B39" s="224"/>
      <c r="C39" s="224"/>
      <c r="D39" s="224"/>
      <c r="E39" s="275"/>
      <c r="F39" s="224"/>
      <c r="G39" s="239"/>
      <c r="H39" s="238"/>
      <c r="I39" s="311"/>
    </row>
    <row r="40" spans="1:9" s="226" customFormat="1" ht="16.5">
      <c r="A40" s="224"/>
      <c r="B40" s="224"/>
      <c r="C40" s="224"/>
      <c r="D40" s="224"/>
      <c r="E40" s="275"/>
      <c r="F40" s="224"/>
      <c r="G40" s="239"/>
      <c r="H40" s="238"/>
      <c r="I40" s="311"/>
    </row>
    <row r="41" spans="1:9" s="226" customFormat="1" ht="16.5">
      <c r="A41" s="225"/>
      <c r="B41" s="225"/>
      <c r="C41" s="225"/>
      <c r="D41" s="225"/>
      <c r="E41" s="276"/>
      <c r="F41" s="276"/>
      <c r="G41" s="238"/>
      <c r="H41" s="238"/>
      <c r="I41" s="311"/>
    </row>
    <row r="42" spans="1:9" s="226" customFormat="1" ht="16.5">
      <c r="A42" s="224"/>
      <c r="B42" s="224"/>
      <c r="C42" s="224"/>
      <c r="D42" s="224"/>
      <c r="E42" s="275"/>
      <c r="F42" s="224"/>
      <c r="G42" s="239"/>
      <c r="H42" s="238"/>
      <c r="I42" s="311"/>
    </row>
    <row r="43" spans="1:9" s="226" customFormat="1" ht="16.5">
      <c r="A43" s="224"/>
      <c r="B43" s="224"/>
      <c r="C43" s="224"/>
      <c r="D43" s="224"/>
      <c r="E43" s="275"/>
      <c r="F43" s="224"/>
      <c r="G43" s="239"/>
      <c r="H43" s="238"/>
      <c r="I43" s="311"/>
    </row>
    <row r="44" spans="1:9" s="226" customFormat="1" ht="16.5">
      <c r="A44" s="224"/>
      <c r="B44" s="224"/>
      <c r="C44" s="224"/>
      <c r="D44" s="224"/>
      <c r="E44" s="275"/>
      <c r="F44" s="224"/>
      <c r="G44" s="239"/>
      <c r="H44" s="238"/>
      <c r="I44" s="311"/>
    </row>
    <row r="45" spans="1:9" s="226" customFormat="1" ht="16.5">
      <c r="A45" s="224"/>
      <c r="B45" s="224"/>
      <c r="C45" s="224"/>
      <c r="D45" s="224"/>
      <c r="E45" s="275"/>
      <c r="F45" s="224"/>
      <c r="G45" s="239"/>
      <c r="H45" s="238"/>
      <c r="I45" s="311"/>
    </row>
    <row r="46" spans="1:9" s="226" customFormat="1" ht="16.5">
      <c r="A46" s="224"/>
      <c r="B46" s="224"/>
      <c r="C46" s="224"/>
      <c r="D46" s="224"/>
      <c r="E46" s="275"/>
      <c r="F46" s="224"/>
      <c r="G46" s="239"/>
      <c r="H46" s="238"/>
      <c r="I46" s="311"/>
    </row>
    <row r="47" spans="1:9" ht="16.5">
      <c r="A47" s="225"/>
      <c r="B47" s="227"/>
      <c r="C47" s="225"/>
      <c r="D47" s="225"/>
      <c r="E47" s="276"/>
      <c r="F47" s="276"/>
      <c r="G47" s="238"/>
      <c r="H47" s="238"/>
      <c r="I47" s="311"/>
    </row>
    <row r="49" spans="1:15" ht="14.25" thickBot="1"/>
    <row r="50" spans="1:15" ht="54" customHeight="1">
      <c r="A50" s="228"/>
      <c r="B50" s="511" t="s">
        <v>616</v>
      </c>
      <c r="C50" s="511"/>
      <c r="D50" s="511"/>
      <c r="E50" s="511"/>
      <c r="F50" s="511"/>
      <c r="G50" s="511"/>
      <c r="H50" s="511"/>
      <c r="I50" s="511"/>
      <c r="J50" s="511"/>
      <c r="K50" s="511"/>
      <c r="L50" s="511"/>
      <c r="M50" s="511"/>
      <c r="N50" s="511"/>
      <c r="O50" s="512"/>
    </row>
    <row r="51" spans="1:15">
      <c r="A51" s="501" t="s">
        <v>617</v>
      </c>
      <c r="B51" s="503" t="s">
        <v>618</v>
      </c>
      <c r="C51" s="503" t="s">
        <v>619</v>
      </c>
      <c r="D51" s="503" t="s">
        <v>620</v>
      </c>
      <c r="E51" s="503"/>
      <c r="F51" s="503" t="s">
        <v>608</v>
      </c>
      <c r="G51" s="503" t="s">
        <v>621</v>
      </c>
      <c r="H51" s="503" t="s">
        <v>51</v>
      </c>
      <c r="I51" s="503" t="s">
        <v>622</v>
      </c>
      <c r="J51" s="503"/>
      <c r="K51" s="503"/>
      <c r="L51" s="503" t="s">
        <v>51</v>
      </c>
      <c r="M51" s="503"/>
      <c r="N51" s="503"/>
      <c r="O51" s="513"/>
    </row>
    <row r="52" spans="1:15" ht="29.25" customHeight="1">
      <c r="A52" s="501"/>
      <c r="B52" s="503"/>
      <c r="C52" s="503"/>
      <c r="D52" s="503"/>
      <c r="E52" s="503"/>
      <c r="F52" s="503"/>
      <c r="G52" s="503"/>
      <c r="H52" s="503"/>
      <c r="I52" s="503"/>
      <c r="J52" s="503"/>
      <c r="K52" s="503"/>
      <c r="L52" s="503"/>
      <c r="M52" s="503"/>
      <c r="N52" s="503"/>
      <c r="O52" s="513"/>
    </row>
    <row r="53" spans="1:15" s="226" customFormat="1" ht="17.25" thickBot="1">
      <c r="A53" s="229"/>
      <c r="B53" s="229"/>
      <c r="C53" s="229"/>
      <c r="D53" s="508"/>
      <c r="E53" s="508"/>
      <c r="F53" s="243"/>
      <c r="G53" s="241"/>
      <c r="H53" s="242"/>
      <c r="I53" s="509"/>
      <c r="J53" s="509"/>
      <c r="K53" s="509"/>
      <c r="L53" s="509"/>
      <c r="M53" s="509"/>
      <c r="N53" s="509"/>
      <c r="O53" s="510"/>
    </row>
    <row r="56" spans="1:15">
      <c r="G56" s="240">
        <v>1</v>
      </c>
    </row>
  </sheetData>
  <mergeCells count="23">
    <mergeCell ref="D53:E53"/>
    <mergeCell ref="I53:K53"/>
    <mergeCell ref="L53:O53"/>
    <mergeCell ref="B50:O50"/>
    <mergeCell ref="A51:A52"/>
    <mergeCell ref="B51:B52"/>
    <mergeCell ref="C51:C52"/>
    <mergeCell ref="D51:E52"/>
    <mergeCell ref="G51:G52"/>
    <mergeCell ref="H51:H52"/>
    <mergeCell ref="I51:K52"/>
    <mergeCell ref="L51:O52"/>
    <mergeCell ref="F51:F52"/>
    <mergeCell ref="B1:O1"/>
    <mergeCell ref="A2:A3"/>
    <mergeCell ref="B2:B3"/>
    <mergeCell ref="C2:C3"/>
    <mergeCell ref="D2:D3"/>
    <mergeCell ref="E2:E3"/>
    <mergeCell ref="G2:G3"/>
    <mergeCell ref="H2:H3"/>
    <mergeCell ref="I2:I3"/>
    <mergeCell ref="F2:F3"/>
  </mergeCells>
  <phoneticPr fontId="4" type="noConversion"/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36"/>
  <sheetViews>
    <sheetView workbookViewId="0">
      <selection activeCell="F22" sqref="F22"/>
    </sheetView>
  </sheetViews>
  <sheetFormatPr defaultRowHeight="13.5"/>
  <cols>
    <col min="1" max="2" width="8.875" style="417" bestFit="1" customWidth="1"/>
    <col min="3" max="3" width="9.125" style="417" customWidth="1"/>
    <col min="4" max="4" width="11.125" style="417" customWidth="1"/>
    <col min="5" max="5" width="13.25" style="419" customWidth="1"/>
    <col min="6" max="6" width="48.75" style="417" customWidth="1"/>
    <col min="7" max="7" width="8" style="417" bestFit="1" customWidth="1"/>
    <col min="8" max="8" width="10.625" style="417" customWidth="1"/>
    <col min="9" max="9" width="11.625" style="417" customWidth="1"/>
    <col min="10" max="10" width="11.875" style="417" customWidth="1"/>
    <col min="11" max="11" width="16.5" style="417" customWidth="1"/>
    <col min="12" max="12" width="9" style="417"/>
    <col min="13" max="16384" width="9" style="410"/>
  </cols>
  <sheetData>
    <row r="1" spans="1:12" ht="40.5">
      <c r="A1" s="409" t="s">
        <v>809</v>
      </c>
      <c r="B1" s="409" t="s">
        <v>810</v>
      </c>
      <c r="C1" s="409" t="s">
        <v>811</v>
      </c>
      <c r="D1" s="409" t="s">
        <v>831</v>
      </c>
      <c r="E1" s="418" t="s">
        <v>812</v>
      </c>
      <c r="F1" s="409" t="s">
        <v>813</v>
      </c>
      <c r="G1" s="409" t="s">
        <v>814</v>
      </c>
      <c r="H1" s="409" t="s">
        <v>815</v>
      </c>
      <c r="I1" s="409" t="s">
        <v>816</v>
      </c>
      <c r="J1" s="409" t="s">
        <v>817</v>
      </c>
      <c r="K1" s="409" t="s">
        <v>818</v>
      </c>
      <c r="L1" s="409">
        <v>5000</v>
      </c>
    </row>
    <row r="2" spans="1:12">
      <c r="A2" s="411">
        <v>1</v>
      </c>
      <c r="B2" s="411">
        <v>1</v>
      </c>
      <c r="C2" s="411" t="s">
        <v>819</v>
      </c>
      <c r="D2" s="411" t="s">
        <v>862</v>
      </c>
      <c r="E2" s="422" t="s">
        <v>804</v>
      </c>
      <c r="F2" s="411" t="s">
        <v>820</v>
      </c>
      <c r="G2" s="411">
        <v>1</v>
      </c>
      <c r="H2" s="412">
        <v>0</v>
      </c>
      <c r="I2" s="412">
        <f>G2*H2</f>
        <v>0</v>
      </c>
      <c r="J2" s="411">
        <f>I2*$L$1</f>
        <v>0</v>
      </c>
      <c r="K2" s="516" t="s">
        <v>821</v>
      </c>
      <c r="L2" s="517"/>
    </row>
    <row r="3" spans="1:12">
      <c r="A3" s="413">
        <v>2</v>
      </c>
      <c r="B3" s="413">
        <v>2</v>
      </c>
      <c r="C3" s="413">
        <v>3</v>
      </c>
      <c r="D3" s="420" t="s">
        <v>863</v>
      </c>
      <c r="E3" s="420" t="s">
        <v>832</v>
      </c>
      <c r="F3" s="413" t="s">
        <v>187</v>
      </c>
      <c r="G3" s="413">
        <v>1</v>
      </c>
      <c r="H3" s="414">
        <v>1</v>
      </c>
      <c r="I3" s="414">
        <f t="shared" ref="I3:I36" si="0">G3*H3</f>
        <v>1</v>
      </c>
      <c r="J3" s="413">
        <f t="shared" ref="J3:J36" si="1">I3*$L$1</f>
        <v>5000</v>
      </c>
      <c r="K3" s="518"/>
      <c r="L3" s="519"/>
    </row>
    <row r="4" spans="1:12">
      <c r="A4" s="413">
        <v>3</v>
      </c>
      <c r="B4" s="413">
        <v>2</v>
      </c>
      <c r="C4" s="413" t="s">
        <v>819</v>
      </c>
      <c r="D4" s="420" t="s">
        <v>872</v>
      </c>
      <c r="E4" s="420" t="s">
        <v>833</v>
      </c>
      <c r="F4" s="413" t="s">
        <v>185</v>
      </c>
      <c r="G4" s="413">
        <v>1</v>
      </c>
      <c r="H4" s="414">
        <v>1</v>
      </c>
      <c r="I4" s="414">
        <f t="shared" si="0"/>
        <v>1</v>
      </c>
      <c r="J4" s="413">
        <f t="shared" si="1"/>
        <v>5000</v>
      </c>
      <c r="K4" s="518"/>
      <c r="L4" s="519"/>
    </row>
    <row r="5" spans="1:12">
      <c r="A5" s="413">
        <v>4</v>
      </c>
      <c r="B5" s="413">
        <v>2</v>
      </c>
      <c r="C5" s="413">
        <v>4</v>
      </c>
      <c r="D5" s="420" t="s">
        <v>864</v>
      </c>
      <c r="E5" s="420" t="s">
        <v>834</v>
      </c>
      <c r="F5" s="413" t="s">
        <v>305</v>
      </c>
      <c r="G5" s="413">
        <v>1</v>
      </c>
      <c r="H5" s="414">
        <v>1</v>
      </c>
      <c r="I5" s="414">
        <f t="shared" si="0"/>
        <v>1</v>
      </c>
      <c r="J5" s="413">
        <f t="shared" si="1"/>
        <v>5000</v>
      </c>
      <c r="K5" s="518"/>
      <c r="L5" s="519"/>
    </row>
    <row r="6" spans="1:12">
      <c r="A6" s="413">
        <v>5</v>
      </c>
      <c r="B6" s="413">
        <v>2</v>
      </c>
      <c r="C6" s="413">
        <v>1</v>
      </c>
      <c r="D6" s="420" t="s">
        <v>864</v>
      </c>
      <c r="E6" s="420" t="s">
        <v>835</v>
      </c>
      <c r="F6" s="413" t="s">
        <v>822</v>
      </c>
      <c r="G6" s="413">
        <v>1</v>
      </c>
      <c r="H6" s="414">
        <v>1</v>
      </c>
      <c r="I6" s="414">
        <f t="shared" si="0"/>
        <v>1</v>
      </c>
      <c r="J6" s="413">
        <f t="shared" si="1"/>
        <v>5000</v>
      </c>
      <c r="K6" s="518" t="s">
        <v>821</v>
      </c>
      <c r="L6" s="519"/>
    </row>
    <row r="7" spans="1:12">
      <c r="A7" s="415">
        <v>6</v>
      </c>
      <c r="B7" s="415">
        <v>3</v>
      </c>
      <c r="C7" s="415">
        <v>24</v>
      </c>
      <c r="D7" s="421" t="s">
        <v>306</v>
      </c>
      <c r="E7" s="421" t="s">
        <v>836</v>
      </c>
      <c r="F7" s="415" t="s">
        <v>660</v>
      </c>
      <c r="G7" s="415">
        <v>1</v>
      </c>
      <c r="H7" s="416">
        <v>1</v>
      </c>
      <c r="I7" s="416">
        <f t="shared" si="0"/>
        <v>1</v>
      </c>
      <c r="J7" s="415">
        <f t="shared" si="1"/>
        <v>5000</v>
      </c>
      <c r="K7" s="514"/>
      <c r="L7" s="515"/>
    </row>
    <row r="8" spans="1:12">
      <c r="A8" s="415">
        <v>7</v>
      </c>
      <c r="B8" s="415">
        <v>3</v>
      </c>
      <c r="C8" s="415">
        <v>2</v>
      </c>
      <c r="D8" s="421" t="s">
        <v>862</v>
      </c>
      <c r="E8" s="421">
        <v>64014135001</v>
      </c>
      <c r="F8" s="415" t="s">
        <v>645</v>
      </c>
      <c r="G8" s="415">
        <v>1</v>
      </c>
      <c r="H8" s="416">
        <v>0</v>
      </c>
      <c r="I8" s="416">
        <f t="shared" si="0"/>
        <v>0</v>
      </c>
      <c r="J8" s="415">
        <f t="shared" si="1"/>
        <v>0</v>
      </c>
      <c r="K8" s="514" t="s">
        <v>823</v>
      </c>
      <c r="L8" s="515"/>
    </row>
    <row r="9" spans="1:12">
      <c r="A9" s="415">
        <v>8</v>
      </c>
      <c r="B9" s="415">
        <v>3</v>
      </c>
      <c r="C9" s="415">
        <v>18</v>
      </c>
      <c r="D9" s="421" t="s">
        <v>134</v>
      </c>
      <c r="E9" s="421" t="s">
        <v>837</v>
      </c>
      <c r="F9" s="415" t="s">
        <v>824</v>
      </c>
      <c r="G9" s="415">
        <v>1</v>
      </c>
      <c r="H9" s="416">
        <v>0</v>
      </c>
      <c r="I9" s="416">
        <f t="shared" si="0"/>
        <v>0</v>
      </c>
      <c r="J9" s="415">
        <f t="shared" si="1"/>
        <v>0</v>
      </c>
      <c r="K9" s="514" t="s">
        <v>823</v>
      </c>
      <c r="L9" s="515"/>
    </row>
    <row r="10" spans="1:12">
      <c r="A10" s="415">
        <v>9</v>
      </c>
      <c r="B10" s="415">
        <v>3</v>
      </c>
      <c r="C10" s="415">
        <v>5</v>
      </c>
      <c r="D10" s="421" t="s">
        <v>344</v>
      </c>
      <c r="E10" s="421" t="s">
        <v>861</v>
      </c>
      <c r="F10" s="415" t="s">
        <v>825</v>
      </c>
      <c r="G10" s="415">
        <v>3</v>
      </c>
      <c r="H10" s="416">
        <v>1</v>
      </c>
      <c r="I10" s="416">
        <f t="shared" si="0"/>
        <v>3</v>
      </c>
      <c r="J10" s="415">
        <f t="shared" si="1"/>
        <v>15000</v>
      </c>
      <c r="K10" s="514"/>
      <c r="L10" s="515"/>
    </row>
    <row r="11" spans="1:12">
      <c r="A11" s="415">
        <v>10</v>
      </c>
      <c r="B11" s="415">
        <v>3</v>
      </c>
      <c r="C11" s="415">
        <v>15</v>
      </c>
      <c r="D11" s="421" t="s">
        <v>306</v>
      </c>
      <c r="E11" s="421" t="s">
        <v>860</v>
      </c>
      <c r="F11" s="415" t="s">
        <v>654</v>
      </c>
      <c r="G11" s="415">
        <v>1</v>
      </c>
      <c r="H11" s="416">
        <v>1</v>
      </c>
      <c r="I11" s="416">
        <f t="shared" si="0"/>
        <v>1</v>
      </c>
      <c r="J11" s="415">
        <f t="shared" si="1"/>
        <v>5000</v>
      </c>
      <c r="K11" s="514"/>
      <c r="L11" s="515"/>
    </row>
    <row r="12" spans="1:12">
      <c r="A12" s="415">
        <v>11</v>
      </c>
      <c r="B12" s="415">
        <v>3</v>
      </c>
      <c r="C12" s="415">
        <v>17</v>
      </c>
      <c r="D12" s="421" t="s">
        <v>306</v>
      </c>
      <c r="E12" s="421" t="s">
        <v>859</v>
      </c>
      <c r="F12" s="415" t="s">
        <v>656</v>
      </c>
      <c r="G12" s="415">
        <v>1</v>
      </c>
      <c r="H12" s="416">
        <v>1</v>
      </c>
      <c r="I12" s="416">
        <f t="shared" si="0"/>
        <v>1</v>
      </c>
      <c r="J12" s="415">
        <f t="shared" si="1"/>
        <v>5000</v>
      </c>
      <c r="K12" s="514"/>
      <c r="L12" s="515"/>
    </row>
    <row r="13" spans="1:12">
      <c r="A13" s="415">
        <v>12</v>
      </c>
      <c r="B13" s="415">
        <v>3</v>
      </c>
      <c r="C13" s="415">
        <v>14</v>
      </c>
      <c r="D13" s="421" t="s">
        <v>872</v>
      </c>
      <c r="E13" s="421" t="s">
        <v>858</v>
      </c>
      <c r="F13" s="415" t="s">
        <v>98</v>
      </c>
      <c r="G13" s="415">
        <v>1</v>
      </c>
      <c r="H13" s="416">
        <v>1</v>
      </c>
      <c r="I13" s="416">
        <f t="shared" si="0"/>
        <v>1</v>
      </c>
      <c r="J13" s="415">
        <f t="shared" si="1"/>
        <v>5000</v>
      </c>
      <c r="K13" s="514"/>
      <c r="L13" s="515"/>
    </row>
    <row r="14" spans="1:12">
      <c r="A14" s="415">
        <v>13</v>
      </c>
      <c r="B14" s="415">
        <v>3</v>
      </c>
      <c r="C14" s="415">
        <v>9</v>
      </c>
      <c r="D14" s="421" t="s">
        <v>306</v>
      </c>
      <c r="E14" s="421" t="s">
        <v>857</v>
      </c>
      <c r="F14" s="415" t="s">
        <v>650</v>
      </c>
      <c r="G14" s="415">
        <v>1</v>
      </c>
      <c r="H14" s="416">
        <v>1</v>
      </c>
      <c r="I14" s="416">
        <f t="shared" si="0"/>
        <v>1</v>
      </c>
      <c r="J14" s="415">
        <f t="shared" si="1"/>
        <v>5000</v>
      </c>
      <c r="K14" s="514"/>
      <c r="L14" s="515"/>
    </row>
    <row r="15" spans="1:12">
      <c r="A15" s="415">
        <v>14</v>
      </c>
      <c r="B15" s="415">
        <v>3</v>
      </c>
      <c r="C15" s="415">
        <v>19</v>
      </c>
      <c r="D15" s="421" t="s">
        <v>306</v>
      </c>
      <c r="E15" s="421" t="s">
        <v>856</v>
      </c>
      <c r="F15" s="415" t="s">
        <v>657</v>
      </c>
      <c r="G15" s="415">
        <v>2</v>
      </c>
      <c r="H15" s="416">
        <v>1</v>
      </c>
      <c r="I15" s="416">
        <f t="shared" si="0"/>
        <v>2</v>
      </c>
      <c r="J15" s="415">
        <f t="shared" si="1"/>
        <v>10000</v>
      </c>
      <c r="K15" s="514"/>
      <c r="L15" s="515"/>
    </row>
    <row r="16" spans="1:12">
      <c r="A16" s="415">
        <v>15</v>
      </c>
      <c r="B16" s="415">
        <v>3</v>
      </c>
      <c r="C16" s="415">
        <v>23</v>
      </c>
      <c r="D16" s="421" t="s">
        <v>306</v>
      </c>
      <c r="E16" s="421" t="s">
        <v>855</v>
      </c>
      <c r="F16" s="415" t="s">
        <v>659</v>
      </c>
      <c r="G16" s="415">
        <v>1</v>
      </c>
      <c r="H16" s="416">
        <v>1</v>
      </c>
      <c r="I16" s="416">
        <f t="shared" si="0"/>
        <v>1</v>
      </c>
      <c r="J16" s="415">
        <f t="shared" si="1"/>
        <v>5000</v>
      </c>
      <c r="K16" s="514"/>
      <c r="L16" s="515"/>
    </row>
    <row r="17" spans="1:12">
      <c r="A17" s="415">
        <v>16</v>
      </c>
      <c r="B17" s="415">
        <v>3</v>
      </c>
      <c r="C17" s="415">
        <v>16</v>
      </c>
      <c r="D17" s="421" t="s">
        <v>874</v>
      </c>
      <c r="E17" s="421" t="s">
        <v>854</v>
      </c>
      <c r="F17" s="415" t="s">
        <v>655</v>
      </c>
      <c r="G17" s="415">
        <v>1</v>
      </c>
      <c r="H17" s="416">
        <v>1</v>
      </c>
      <c r="I17" s="416">
        <f t="shared" si="0"/>
        <v>1</v>
      </c>
      <c r="J17" s="415">
        <f t="shared" si="1"/>
        <v>5000</v>
      </c>
      <c r="K17" s="514"/>
      <c r="L17" s="515"/>
    </row>
    <row r="18" spans="1:12">
      <c r="A18" s="415">
        <v>17</v>
      </c>
      <c r="B18" s="415">
        <v>3</v>
      </c>
      <c r="C18" s="415">
        <v>22</v>
      </c>
      <c r="D18" s="421" t="s">
        <v>873</v>
      </c>
      <c r="E18" s="421" t="s">
        <v>853</v>
      </c>
      <c r="F18" s="415" t="s">
        <v>657</v>
      </c>
      <c r="G18" s="415">
        <v>1</v>
      </c>
      <c r="H18" s="416">
        <v>1</v>
      </c>
      <c r="I18" s="416">
        <f t="shared" si="0"/>
        <v>1</v>
      </c>
      <c r="J18" s="415">
        <f t="shared" si="1"/>
        <v>5000</v>
      </c>
      <c r="K18" s="514"/>
      <c r="L18" s="515"/>
    </row>
    <row r="19" spans="1:12">
      <c r="A19" s="415">
        <v>18</v>
      </c>
      <c r="B19" s="415">
        <v>3</v>
      </c>
      <c r="C19" s="415">
        <v>13</v>
      </c>
      <c r="D19" s="421" t="s">
        <v>306</v>
      </c>
      <c r="E19" s="421" t="s">
        <v>852</v>
      </c>
      <c r="F19" s="415" t="s">
        <v>653</v>
      </c>
      <c r="G19" s="415">
        <v>1</v>
      </c>
      <c r="H19" s="416">
        <v>1</v>
      </c>
      <c r="I19" s="416">
        <f t="shared" si="0"/>
        <v>1</v>
      </c>
      <c r="J19" s="415">
        <f t="shared" si="1"/>
        <v>5000</v>
      </c>
      <c r="K19" s="514"/>
      <c r="L19" s="515"/>
    </row>
    <row r="20" spans="1:12">
      <c r="A20" s="415">
        <v>19</v>
      </c>
      <c r="B20" s="415">
        <v>3</v>
      </c>
      <c r="C20" s="415">
        <v>8</v>
      </c>
      <c r="D20" s="421" t="s">
        <v>306</v>
      </c>
      <c r="E20" s="421">
        <v>11018571001</v>
      </c>
      <c r="F20" s="415" t="s">
        <v>649</v>
      </c>
      <c r="G20" s="415">
        <v>1</v>
      </c>
      <c r="H20" s="416">
        <v>1</v>
      </c>
      <c r="I20" s="416">
        <f t="shared" si="0"/>
        <v>1</v>
      </c>
      <c r="J20" s="415">
        <f t="shared" si="1"/>
        <v>5000</v>
      </c>
      <c r="K20" s="514"/>
      <c r="L20" s="515"/>
    </row>
    <row r="21" spans="1:12">
      <c r="A21" s="415">
        <v>20</v>
      </c>
      <c r="B21" s="415">
        <v>3</v>
      </c>
      <c r="C21" s="415">
        <v>11</v>
      </c>
      <c r="D21" s="421" t="s">
        <v>306</v>
      </c>
      <c r="E21" s="421" t="s">
        <v>851</v>
      </c>
      <c r="F21" s="415" t="s">
        <v>652</v>
      </c>
      <c r="G21" s="415">
        <v>1</v>
      </c>
      <c r="H21" s="416">
        <v>1</v>
      </c>
      <c r="I21" s="416">
        <f t="shared" si="0"/>
        <v>1</v>
      </c>
      <c r="J21" s="415">
        <f t="shared" si="1"/>
        <v>5000</v>
      </c>
      <c r="K21" s="514"/>
      <c r="L21" s="515"/>
    </row>
    <row r="22" spans="1:12">
      <c r="A22" s="415">
        <v>21</v>
      </c>
      <c r="B22" s="415">
        <v>3</v>
      </c>
      <c r="C22" s="415">
        <v>4</v>
      </c>
      <c r="D22" s="421" t="s">
        <v>865</v>
      </c>
      <c r="E22" s="421" t="s">
        <v>850</v>
      </c>
      <c r="F22" s="415" t="s">
        <v>826</v>
      </c>
      <c r="G22" s="415">
        <v>5</v>
      </c>
      <c r="H22" s="416">
        <v>0</v>
      </c>
      <c r="I22" s="416">
        <f t="shared" si="0"/>
        <v>0</v>
      </c>
      <c r="J22" s="415">
        <f t="shared" si="1"/>
        <v>0</v>
      </c>
      <c r="K22" s="514" t="s">
        <v>823</v>
      </c>
      <c r="L22" s="515"/>
    </row>
    <row r="23" spans="1:12">
      <c r="A23" s="415">
        <v>22</v>
      </c>
      <c r="B23" s="415">
        <v>3</v>
      </c>
      <c r="C23" s="415">
        <v>21</v>
      </c>
      <c r="D23" s="421" t="s">
        <v>871</v>
      </c>
      <c r="E23" s="421" t="s">
        <v>849</v>
      </c>
      <c r="F23" s="415" t="s">
        <v>658</v>
      </c>
      <c r="G23" s="415">
        <v>1</v>
      </c>
      <c r="H23" s="416">
        <v>1</v>
      </c>
      <c r="I23" s="416">
        <f t="shared" si="0"/>
        <v>1</v>
      </c>
      <c r="J23" s="415">
        <f t="shared" si="1"/>
        <v>5000</v>
      </c>
      <c r="K23" s="514"/>
      <c r="L23" s="515"/>
    </row>
    <row r="24" spans="1:12">
      <c r="A24" s="415">
        <v>23</v>
      </c>
      <c r="B24" s="415">
        <v>3</v>
      </c>
      <c r="C24" s="415">
        <v>20</v>
      </c>
      <c r="D24" s="421" t="s">
        <v>306</v>
      </c>
      <c r="E24" s="421" t="s">
        <v>848</v>
      </c>
      <c r="F24" s="415" t="s">
        <v>657</v>
      </c>
      <c r="G24" s="415">
        <v>1</v>
      </c>
      <c r="H24" s="416">
        <v>1</v>
      </c>
      <c r="I24" s="416">
        <f t="shared" si="0"/>
        <v>1</v>
      </c>
      <c r="J24" s="415">
        <f t="shared" si="1"/>
        <v>5000</v>
      </c>
      <c r="K24" s="514"/>
      <c r="L24" s="515"/>
    </row>
    <row r="25" spans="1:12">
      <c r="A25" s="415">
        <v>24</v>
      </c>
      <c r="B25" s="415">
        <v>3</v>
      </c>
      <c r="C25" s="415">
        <v>1</v>
      </c>
      <c r="D25" s="421" t="s">
        <v>134</v>
      </c>
      <c r="E25" s="421" t="s">
        <v>847</v>
      </c>
      <c r="F25" s="415" t="s">
        <v>644</v>
      </c>
      <c r="G25" s="415">
        <v>1</v>
      </c>
      <c r="H25" s="416">
        <v>0</v>
      </c>
      <c r="I25" s="416">
        <f t="shared" si="0"/>
        <v>0</v>
      </c>
      <c r="J25" s="415">
        <f t="shared" si="1"/>
        <v>0</v>
      </c>
      <c r="K25" s="514" t="s">
        <v>821</v>
      </c>
      <c r="L25" s="515"/>
    </row>
    <row r="26" spans="1:12">
      <c r="A26" s="415">
        <v>25</v>
      </c>
      <c r="B26" s="415">
        <v>3</v>
      </c>
      <c r="C26" s="415">
        <v>3</v>
      </c>
      <c r="D26" s="421" t="s">
        <v>344</v>
      </c>
      <c r="E26" s="421">
        <v>64014136001</v>
      </c>
      <c r="F26" s="415" t="s">
        <v>646</v>
      </c>
      <c r="G26" s="415">
        <v>1</v>
      </c>
      <c r="H26" s="416">
        <v>0</v>
      </c>
      <c r="I26" s="416">
        <f t="shared" si="0"/>
        <v>0</v>
      </c>
      <c r="J26" s="415">
        <f t="shared" si="1"/>
        <v>0</v>
      </c>
      <c r="K26" s="514" t="s">
        <v>823</v>
      </c>
      <c r="L26" s="515"/>
    </row>
    <row r="27" spans="1:12">
      <c r="A27" s="415">
        <v>26</v>
      </c>
      <c r="B27" s="415">
        <v>3</v>
      </c>
      <c r="C27" s="415">
        <v>10</v>
      </c>
      <c r="D27" s="421" t="s">
        <v>306</v>
      </c>
      <c r="E27" s="421" t="s">
        <v>846</v>
      </c>
      <c r="F27" s="415" t="s">
        <v>651</v>
      </c>
      <c r="G27" s="415">
        <v>1</v>
      </c>
      <c r="H27" s="416">
        <v>1</v>
      </c>
      <c r="I27" s="416">
        <f t="shared" si="0"/>
        <v>1</v>
      </c>
      <c r="J27" s="415">
        <f t="shared" si="1"/>
        <v>5000</v>
      </c>
      <c r="K27" s="514"/>
      <c r="L27" s="515"/>
    </row>
    <row r="28" spans="1:12">
      <c r="A28" s="415">
        <v>27</v>
      </c>
      <c r="B28" s="415">
        <v>3</v>
      </c>
      <c r="C28" s="415">
        <v>6</v>
      </c>
      <c r="D28" s="421" t="s">
        <v>306</v>
      </c>
      <c r="E28" s="421" t="s">
        <v>845</v>
      </c>
      <c r="F28" s="415" t="s">
        <v>647</v>
      </c>
      <c r="G28" s="415">
        <v>1</v>
      </c>
      <c r="H28" s="416">
        <v>1</v>
      </c>
      <c r="I28" s="416">
        <f t="shared" si="0"/>
        <v>1</v>
      </c>
      <c r="J28" s="415">
        <f t="shared" si="1"/>
        <v>5000</v>
      </c>
      <c r="K28" s="514"/>
      <c r="L28" s="515"/>
    </row>
    <row r="29" spans="1:12">
      <c r="A29" s="415">
        <v>28</v>
      </c>
      <c r="B29" s="415">
        <v>3</v>
      </c>
      <c r="C29" s="415">
        <v>7</v>
      </c>
      <c r="D29" s="421" t="s">
        <v>306</v>
      </c>
      <c r="E29" s="421" t="s">
        <v>844</v>
      </c>
      <c r="F29" s="415" t="s">
        <v>648</v>
      </c>
      <c r="G29" s="415">
        <v>1</v>
      </c>
      <c r="H29" s="416">
        <v>1</v>
      </c>
      <c r="I29" s="416">
        <f t="shared" si="0"/>
        <v>1</v>
      </c>
      <c r="J29" s="415">
        <f t="shared" si="1"/>
        <v>5000</v>
      </c>
      <c r="K29" s="514"/>
      <c r="L29" s="515"/>
    </row>
    <row r="30" spans="1:12">
      <c r="A30" s="415">
        <v>29</v>
      </c>
      <c r="B30" s="415">
        <v>3</v>
      </c>
      <c r="C30" s="415">
        <v>12</v>
      </c>
      <c r="D30" s="421" t="s">
        <v>306</v>
      </c>
      <c r="E30" s="421" t="s">
        <v>843</v>
      </c>
      <c r="F30" s="415" t="s">
        <v>653</v>
      </c>
      <c r="G30" s="415">
        <v>1</v>
      </c>
      <c r="H30" s="416">
        <v>1</v>
      </c>
      <c r="I30" s="416">
        <f t="shared" si="0"/>
        <v>1</v>
      </c>
      <c r="J30" s="415">
        <f t="shared" si="1"/>
        <v>5000</v>
      </c>
      <c r="K30" s="514"/>
      <c r="L30" s="515"/>
    </row>
    <row r="31" spans="1:12">
      <c r="A31" s="413">
        <v>30</v>
      </c>
      <c r="B31" s="413">
        <v>2</v>
      </c>
      <c r="C31" s="413">
        <v>7</v>
      </c>
      <c r="D31" s="420" t="s">
        <v>134</v>
      </c>
      <c r="E31" s="420" t="s">
        <v>842</v>
      </c>
      <c r="F31" s="413" t="s">
        <v>303</v>
      </c>
      <c r="G31" s="413">
        <v>1</v>
      </c>
      <c r="H31" s="414">
        <v>1</v>
      </c>
      <c r="I31" s="414">
        <f t="shared" si="0"/>
        <v>1</v>
      </c>
      <c r="J31" s="413">
        <f t="shared" si="1"/>
        <v>5000</v>
      </c>
      <c r="K31" s="518"/>
      <c r="L31" s="519"/>
    </row>
    <row r="32" spans="1:12">
      <c r="A32" s="413">
        <v>31</v>
      </c>
      <c r="B32" s="413">
        <v>2</v>
      </c>
      <c r="C32" s="413">
        <v>11</v>
      </c>
      <c r="D32" s="420" t="s">
        <v>176</v>
      </c>
      <c r="E32" s="420" t="s">
        <v>841</v>
      </c>
      <c r="F32" s="413" t="s">
        <v>195</v>
      </c>
      <c r="G32" s="413">
        <v>1</v>
      </c>
      <c r="H32" s="414">
        <v>1</v>
      </c>
      <c r="I32" s="414">
        <f t="shared" si="0"/>
        <v>1</v>
      </c>
      <c r="J32" s="413">
        <f t="shared" si="1"/>
        <v>5000</v>
      </c>
      <c r="K32" s="518"/>
      <c r="L32" s="519"/>
    </row>
    <row r="33" spans="1:12">
      <c r="A33" s="413">
        <v>32</v>
      </c>
      <c r="B33" s="413">
        <v>2</v>
      </c>
      <c r="C33" s="413">
        <v>8</v>
      </c>
      <c r="D33" s="420" t="s">
        <v>135</v>
      </c>
      <c r="E33" s="420" t="s">
        <v>840</v>
      </c>
      <c r="F33" s="413" t="s">
        <v>827</v>
      </c>
      <c r="G33" s="413">
        <v>1</v>
      </c>
      <c r="H33" s="414">
        <v>1</v>
      </c>
      <c r="I33" s="414">
        <f t="shared" si="0"/>
        <v>1</v>
      </c>
      <c r="J33" s="413">
        <f t="shared" si="1"/>
        <v>5000</v>
      </c>
      <c r="K33" s="518"/>
      <c r="L33" s="519"/>
    </row>
    <row r="34" spans="1:12">
      <c r="A34" s="413">
        <v>33</v>
      </c>
      <c r="B34" s="413">
        <v>2</v>
      </c>
      <c r="C34" s="413">
        <v>6</v>
      </c>
      <c r="D34" s="420" t="s">
        <v>197</v>
      </c>
      <c r="E34" s="420" t="s">
        <v>839</v>
      </c>
      <c r="F34" s="413" t="s">
        <v>828</v>
      </c>
      <c r="G34" s="413">
        <v>2</v>
      </c>
      <c r="H34" s="414">
        <v>1</v>
      </c>
      <c r="I34" s="414">
        <f t="shared" si="0"/>
        <v>2</v>
      </c>
      <c r="J34" s="413">
        <f t="shared" si="1"/>
        <v>10000</v>
      </c>
      <c r="K34" s="518"/>
      <c r="L34" s="519"/>
    </row>
    <row r="35" spans="1:12">
      <c r="A35" s="413">
        <v>34</v>
      </c>
      <c r="B35" s="413">
        <v>2</v>
      </c>
      <c r="C35" s="413">
        <v>5</v>
      </c>
      <c r="D35" s="420" t="s">
        <v>866</v>
      </c>
      <c r="E35" s="420" t="s">
        <v>838</v>
      </c>
      <c r="F35" s="413" t="s">
        <v>829</v>
      </c>
      <c r="G35" s="413">
        <v>1</v>
      </c>
      <c r="H35" s="414">
        <v>1</v>
      </c>
      <c r="I35" s="414">
        <f t="shared" si="0"/>
        <v>1</v>
      </c>
      <c r="J35" s="413">
        <f t="shared" si="1"/>
        <v>5000</v>
      </c>
      <c r="K35" s="518"/>
      <c r="L35" s="519"/>
    </row>
    <row r="36" spans="1:12">
      <c r="A36" s="413">
        <v>35</v>
      </c>
      <c r="B36" s="413">
        <v>2</v>
      </c>
      <c r="C36" s="413">
        <v>2</v>
      </c>
      <c r="D36" s="420" t="s">
        <v>141</v>
      </c>
      <c r="E36" s="420">
        <v>54014485001</v>
      </c>
      <c r="F36" s="413" t="s">
        <v>588</v>
      </c>
      <c r="G36" s="413">
        <v>1</v>
      </c>
      <c r="H36" s="414">
        <v>1</v>
      </c>
      <c r="I36" s="414">
        <f t="shared" si="0"/>
        <v>1</v>
      </c>
      <c r="J36" s="413">
        <f t="shared" si="1"/>
        <v>5000</v>
      </c>
      <c r="K36" s="518"/>
      <c r="L36" s="519"/>
    </row>
  </sheetData>
  <mergeCells count="35">
    <mergeCell ref="K32:L32"/>
    <mergeCell ref="K33:L33"/>
    <mergeCell ref="K34:L34"/>
    <mergeCell ref="K35:L35"/>
    <mergeCell ref="K36:L36"/>
    <mergeCell ref="K31:L31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19:L19"/>
    <mergeCell ref="K8:L8"/>
    <mergeCell ref="K9:L9"/>
    <mergeCell ref="K10:L10"/>
    <mergeCell ref="K11:L11"/>
    <mergeCell ref="K12:L12"/>
    <mergeCell ref="K13:L13"/>
    <mergeCell ref="K14:L14"/>
    <mergeCell ref="K15:L15"/>
    <mergeCell ref="K16:L16"/>
    <mergeCell ref="K17:L17"/>
    <mergeCell ref="K18:L18"/>
    <mergeCell ref="K7:L7"/>
    <mergeCell ref="K2:L2"/>
    <mergeCell ref="K3:L3"/>
    <mergeCell ref="K4:L4"/>
    <mergeCell ref="K5:L5"/>
    <mergeCell ref="K6:L6"/>
  </mergeCells>
  <phoneticPr fontId="4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49" workbookViewId="0">
      <selection activeCell="B59" sqref="B59:B67"/>
    </sheetView>
  </sheetViews>
  <sheetFormatPr defaultColWidth="8.875" defaultRowHeight="16.5"/>
  <cols>
    <col min="1" max="1" width="16.875" style="190" bestFit="1" customWidth="1"/>
    <col min="2" max="2" width="15.125" style="194" customWidth="1"/>
    <col min="3" max="3" width="49.375" style="189" customWidth="1"/>
    <col min="4" max="4" width="6.625" style="284" customWidth="1"/>
    <col min="5" max="5" width="8.125" style="244" bestFit="1" customWidth="1"/>
    <col min="6" max="6" width="8.375" style="244" bestFit="1" customWidth="1"/>
    <col min="7" max="7" width="16.25" style="284" bestFit="1" customWidth="1"/>
    <col min="8" max="8" width="45.875" style="285" bestFit="1" customWidth="1"/>
    <col min="9" max="9" width="45.375" style="285" customWidth="1"/>
    <col min="10" max="10" width="8.75" style="284" customWidth="1"/>
    <col min="11" max="11" width="9" style="198" customWidth="1"/>
    <col min="12" max="12" width="13.5" style="190" bestFit="1" customWidth="1"/>
    <col min="13" max="13" width="48.5" style="190" bestFit="1" customWidth="1"/>
    <col min="14" max="248" width="8.875" style="190"/>
    <col min="249" max="249" width="19.125" style="190" bestFit="1" customWidth="1"/>
    <col min="250" max="250" width="13.375" style="190" bestFit="1" customWidth="1"/>
    <col min="251" max="251" width="30.625" style="190" customWidth="1"/>
    <col min="252" max="252" width="8.125" style="190" bestFit="1" customWidth="1"/>
    <col min="253" max="253" width="7.875" style="190" bestFit="1" customWidth="1"/>
    <col min="254" max="254" width="6.375" style="190" bestFit="1" customWidth="1"/>
    <col min="255" max="255" width="10.625" style="190" bestFit="1" customWidth="1"/>
    <col min="256" max="256" width="45.375" style="190" bestFit="1" customWidth="1"/>
    <col min="257" max="257" width="5.125" style="190" bestFit="1" customWidth="1"/>
    <col min="258" max="258" width="9" style="190" bestFit="1" customWidth="1"/>
    <col min="259" max="259" width="8.625" style="190" bestFit="1" customWidth="1"/>
    <col min="260" max="260" width="6.625" style="190" bestFit="1" customWidth="1"/>
    <col min="261" max="261" width="9" style="190" bestFit="1" customWidth="1"/>
    <col min="262" max="262" width="14" style="190" bestFit="1" customWidth="1"/>
    <col min="263" max="504" width="8.875" style="190"/>
    <col min="505" max="505" width="19.125" style="190" bestFit="1" customWidth="1"/>
    <col min="506" max="506" width="13.375" style="190" bestFit="1" customWidth="1"/>
    <col min="507" max="507" width="30.625" style="190" customWidth="1"/>
    <col min="508" max="508" width="8.125" style="190" bestFit="1" customWidth="1"/>
    <col min="509" max="509" width="7.875" style="190" bestFit="1" customWidth="1"/>
    <col min="510" max="510" width="6.375" style="190" bestFit="1" customWidth="1"/>
    <col min="511" max="511" width="10.625" style="190" bestFit="1" customWidth="1"/>
    <col min="512" max="512" width="45.375" style="190" bestFit="1" customWidth="1"/>
    <col min="513" max="513" width="5.125" style="190" bestFit="1" customWidth="1"/>
    <col min="514" max="514" width="9" style="190" bestFit="1" customWidth="1"/>
    <col min="515" max="515" width="8.625" style="190" bestFit="1" customWidth="1"/>
    <col min="516" max="516" width="6.625" style="190" bestFit="1" customWidth="1"/>
    <col min="517" max="517" width="9" style="190" bestFit="1" customWidth="1"/>
    <col min="518" max="518" width="14" style="190" bestFit="1" customWidth="1"/>
    <col min="519" max="760" width="8.875" style="190"/>
    <col min="761" max="761" width="19.125" style="190" bestFit="1" customWidth="1"/>
    <col min="762" max="762" width="13.375" style="190" bestFit="1" customWidth="1"/>
    <col min="763" max="763" width="30.625" style="190" customWidth="1"/>
    <col min="764" max="764" width="8.125" style="190" bestFit="1" customWidth="1"/>
    <col min="765" max="765" width="7.875" style="190" bestFit="1" customWidth="1"/>
    <col min="766" max="766" width="6.375" style="190" bestFit="1" customWidth="1"/>
    <col min="767" max="767" width="10.625" style="190" bestFit="1" customWidth="1"/>
    <col min="768" max="768" width="45.375" style="190" bestFit="1" customWidth="1"/>
    <col min="769" max="769" width="5.125" style="190" bestFit="1" customWidth="1"/>
    <col min="770" max="770" width="9" style="190" bestFit="1" customWidth="1"/>
    <col min="771" max="771" width="8.625" style="190" bestFit="1" customWidth="1"/>
    <col min="772" max="772" width="6.625" style="190" bestFit="1" customWidth="1"/>
    <col min="773" max="773" width="9" style="190" bestFit="1" customWidth="1"/>
    <col min="774" max="774" width="14" style="190" bestFit="1" customWidth="1"/>
    <col min="775" max="1016" width="8.875" style="190"/>
    <col min="1017" max="1017" width="19.125" style="190" bestFit="1" customWidth="1"/>
    <col min="1018" max="1018" width="13.375" style="190" bestFit="1" customWidth="1"/>
    <col min="1019" max="1019" width="30.625" style="190" customWidth="1"/>
    <col min="1020" max="1020" width="8.125" style="190" bestFit="1" customWidth="1"/>
    <col min="1021" max="1021" width="7.875" style="190" bestFit="1" customWidth="1"/>
    <col min="1022" max="1022" width="6.375" style="190" bestFit="1" customWidth="1"/>
    <col min="1023" max="1023" width="10.625" style="190" bestFit="1" customWidth="1"/>
    <col min="1024" max="1024" width="45.375" style="190" bestFit="1" customWidth="1"/>
    <col min="1025" max="1025" width="5.125" style="190" bestFit="1" customWidth="1"/>
    <col min="1026" max="1026" width="9" style="190" bestFit="1" customWidth="1"/>
    <col min="1027" max="1027" width="8.625" style="190" bestFit="1" customWidth="1"/>
    <col min="1028" max="1028" width="6.625" style="190" bestFit="1" customWidth="1"/>
    <col min="1029" max="1029" width="9" style="190" bestFit="1" customWidth="1"/>
    <col min="1030" max="1030" width="14" style="190" bestFit="1" customWidth="1"/>
    <col min="1031" max="1272" width="8.875" style="190"/>
    <col min="1273" max="1273" width="19.125" style="190" bestFit="1" customWidth="1"/>
    <col min="1274" max="1274" width="13.375" style="190" bestFit="1" customWidth="1"/>
    <col min="1275" max="1275" width="30.625" style="190" customWidth="1"/>
    <col min="1276" max="1276" width="8.125" style="190" bestFit="1" customWidth="1"/>
    <col min="1277" max="1277" width="7.875" style="190" bestFit="1" customWidth="1"/>
    <col min="1278" max="1278" width="6.375" style="190" bestFit="1" customWidth="1"/>
    <col min="1279" max="1279" width="10.625" style="190" bestFit="1" customWidth="1"/>
    <col min="1280" max="1280" width="45.375" style="190" bestFit="1" customWidth="1"/>
    <col min="1281" max="1281" width="5.125" style="190" bestFit="1" customWidth="1"/>
    <col min="1282" max="1282" width="9" style="190" bestFit="1" customWidth="1"/>
    <col min="1283" max="1283" width="8.625" style="190" bestFit="1" customWidth="1"/>
    <col min="1284" max="1284" width="6.625" style="190" bestFit="1" customWidth="1"/>
    <col min="1285" max="1285" width="9" style="190" bestFit="1" customWidth="1"/>
    <col min="1286" max="1286" width="14" style="190" bestFit="1" customWidth="1"/>
    <col min="1287" max="1528" width="8.875" style="190"/>
    <col min="1529" max="1529" width="19.125" style="190" bestFit="1" customWidth="1"/>
    <col min="1530" max="1530" width="13.375" style="190" bestFit="1" customWidth="1"/>
    <col min="1531" max="1531" width="30.625" style="190" customWidth="1"/>
    <col min="1532" max="1532" width="8.125" style="190" bestFit="1" customWidth="1"/>
    <col min="1533" max="1533" width="7.875" style="190" bestFit="1" customWidth="1"/>
    <col min="1534" max="1534" width="6.375" style="190" bestFit="1" customWidth="1"/>
    <col min="1535" max="1535" width="10.625" style="190" bestFit="1" customWidth="1"/>
    <col min="1536" max="1536" width="45.375" style="190" bestFit="1" customWidth="1"/>
    <col min="1537" max="1537" width="5.125" style="190" bestFit="1" customWidth="1"/>
    <col min="1538" max="1538" width="9" style="190" bestFit="1" customWidth="1"/>
    <col min="1539" max="1539" width="8.625" style="190" bestFit="1" customWidth="1"/>
    <col min="1540" max="1540" width="6.625" style="190" bestFit="1" customWidth="1"/>
    <col min="1541" max="1541" width="9" style="190" bestFit="1" customWidth="1"/>
    <col min="1542" max="1542" width="14" style="190" bestFit="1" customWidth="1"/>
    <col min="1543" max="1784" width="8.875" style="190"/>
    <col min="1785" max="1785" width="19.125" style="190" bestFit="1" customWidth="1"/>
    <col min="1786" max="1786" width="13.375" style="190" bestFit="1" customWidth="1"/>
    <col min="1787" max="1787" width="30.625" style="190" customWidth="1"/>
    <col min="1788" max="1788" width="8.125" style="190" bestFit="1" customWidth="1"/>
    <col min="1789" max="1789" width="7.875" style="190" bestFit="1" customWidth="1"/>
    <col min="1790" max="1790" width="6.375" style="190" bestFit="1" customWidth="1"/>
    <col min="1791" max="1791" width="10.625" style="190" bestFit="1" customWidth="1"/>
    <col min="1792" max="1792" width="45.375" style="190" bestFit="1" customWidth="1"/>
    <col min="1793" max="1793" width="5.125" style="190" bestFit="1" customWidth="1"/>
    <col min="1794" max="1794" width="9" style="190" bestFit="1" customWidth="1"/>
    <col min="1795" max="1795" width="8.625" style="190" bestFit="1" customWidth="1"/>
    <col min="1796" max="1796" width="6.625" style="190" bestFit="1" customWidth="1"/>
    <col min="1797" max="1797" width="9" style="190" bestFit="1" customWidth="1"/>
    <col min="1798" max="1798" width="14" style="190" bestFit="1" customWidth="1"/>
    <col min="1799" max="2040" width="8.875" style="190"/>
    <col min="2041" max="2041" width="19.125" style="190" bestFit="1" customWidth="1"/>
    <col min="2042" max="2042" width="13.375" style="190" bestFit="1" customWidth="1"/>
    <col min="2043" max="2043" width="30.625" style="190" customWidth="1"/>
    <col min="2044" max="2044" width="8.125" style="190" bestFit="1" customWidth="1"/>
    <col min="2045" max="2045" width="7.875" style="190" bestFit="1" customWidth="1"/>
    <col min="2046" max="2046" width="6.375" style="190" bestFit="1" customWidth="1"/>
    <col min="2047" max="2047" width="10.625" style="190" bestFit="1" customWidth="1"/>
    <col min="2048" max="2048" width="45.375" style="190" bestFit="1" customWidth="1"/>
    <col min="2049" max="2049" width="5.125" style="190" bestFit="1" customWidth="1"/>
    <col min="2050" max="2050" width="9" style="190" bestFit="1" customWidth="1"/>
    <col min="2051" max="2051" width="8.625" style="190" bestFit="1" customWidth="1"/>
    <col min="2052" max="2052" width="6.625" style="190" bestFit="1" customWidth="1"/>
    <col min="2053" max="2053" width="9" style="190" bestFit="1" customWidth="1"/>
    <col min="2054" max="2054" width="14" style="190" bestFit="1" customWidth="1"/>
    <col min="2055" max="2296" width="8.875" style="190"/>
    <col min="2297" max="2297" width="19.125" style="190" bestFit="1" customWidth="1"/>
    <col min="2298" max="2298" width="13.375" style="190" bestFit="1" customWidth="1"/>
    <col min="2299" max="2299" width="30.625" style="190" customWidth="1"/>
    <col min="2300" max="2300" width="8.125" style="190" bestFit="1" customWidth="1"/>
    <col min="2301" max="2301" width="7.875" style="190" bestFit="1" customWidth="1"/>
    <col min="2302" max="2302" width="6.375" style="190" bestFit="1" customWidth="1"/>
    <col min="2303" max="2303" width="10.625" style="190" bestFit="1" customWidth="1"/>
    <col min="2304" max="2304" width="45.375" style="190" bestFit="1" customWidth="1"/>
    <col min="2305" max="2305" width="5.125" style="190" bestFit="1" customWidth="1"/>
    <col min="2306" max="2306" width="9" style="190" bestFit="1" customWidth="1"/>
    <col min="2307" max="2307" width="8.625" style="190" bestFit="1" customWidth="1"/>
    <col min="2308" max="2308" width="6.625" style="190" bestFit="1" customWidth="1"/>
    <col min="2309" max="2309" width="9" style="190" bestFit="1" customWidth="1"/>
    <col min="2310" max="2310" width="14" style="190" bestFit="1" customWidth="1"/>
    <col min="2311" max="2552" width="8.875" style="190"/>
    <col min="2553" max="2553" width="19.125" style="190" bestFit="1" customWidth="1"/>
    <col min="2554" max="2554" width="13.375" style="190" bestFit="1" customWidth="1"/>
    <col min="2555" max="2555" width="30.625" style="190" customWidth="1"/>
    <col min="2556" max="2556" width="8.125" style="190" bestFit="1" customWidth="1"/>
    <col min="2557" max="2557" width="7.875" style="190" bestFit="1" customWidth="1"/>
    <col min="2558" max="2558" width="6.375" style="190" bestFit="1" customWidth="1"/>
    <col min="2559" max="2559" width="10.625" style="190" bestFit="1" customWidth="1"/>
    <col min="2560" max="2560" width="45.375" style="190" bestFit="1" customWidth="1"/>
    <col min="2561" max="2561" width="5.125" style="190" bestFit="1" customWidth="1"/>
    <col min="2562" max="2562" width="9" style="190" bestFit="1" customWidth="1"/>
    <col min="2563" max="2563" width="8.625" style="190" bestFit="1" customWidth="1"/>
    <col min="2564" max="2564" width="6.625" style="190" bestFit="1" customWidth="1"/>
    <col min="2565" max="2565" width="9" style="190" bestFit="1" customWidth="1"/>
    <col min="2566" max="2566" width="14" style="190" bestFit="1" customWidth="1"/>
    <col min="2567" max="2808" width="8.875" style="190"/>
    <col min="2809" max="2809" width="19.125" style="190" bestFit="1" customWidth="1"/>
    <col min="2810" max="2810" width="13.375" style="190" bestFit="1" customWidth="1"/>
    <col min="2811" max="2811" width="30.625" style="190" customWidth="1"/>
    <col min="2812" max="2812" width="8.125" style="190" bestFit="1" customWidth="1"/>
    <col min="2813" max="2813" width="7.875" style="190" bestFit="1" customWidth="1"/>
    <col min="2814" max="2814" width="6.375" style="190" bestFit="1" customWidth="1"/>
    <col min="2815" max="2815" width="10.625" style="190" bestFit="1" customWidth="1"/>
    <col min="2816" max="2816" width="45.375" style="190" bestFit="1" customWidth="1"/>
    <col min="2817" max="2817" width="5.125" style="190" bestFit="1" customWidth="1"/>
    <col min="2818" max="2818" width="9" style="190" bestFit="1" customWidth="1"/>
    <col min="2819" max="2819" width="8.625" style="190" bestFit="1" customWidth="1"/>
    <col min="2820" max="2820" width="6.625" style="190" bestFit="1" customWidth="1"/>
    <col min="2821" max="2821" width="9" style="190" bestFit="1" customWidth="1"/>
    <col min="2822" max="2822" width="14" style="190" bestFit="1" customWidth="1"/>
    <col min="2823" max="3064" width="8.875" style="190"/>
    <col min="3065" max="3065" width="19.125" style="190" bestFit="1" customWidth="1"/>
    <col min="3066" max="3066" width="13.375" style="190" bestFit="1" customWidth="1"/>
    <col min="3067" max="3067" width="30.625" style="190" customWidth="1"/>
    <col min="3068" max="3068" width="8.125" style="190" bestFit="1" customWidth="1"/>
    <col min="3069" max="3069" width="7.875" style="190" bestFit="1" customWidth="1"/>
    <col min="3070" max="3070" width="6.375" style="190" bestFit="1" customWidth="1"/>
    <col min="3071" max="3071" width="10.625" style="190" bestFit="1" customWidth="1"/>
    <col min="3072" max="3072" width="45.375" style="190" bestFit="1" customWidth="1"/>
    <col min="3073" max="3073" width="5.125" style="190" bestFit="1" customWidth="1"/>
    <col min="3074" max="3074" width="9" style="190" bestFit="1" customWidth="1"/>
    <col min="3075" max="3075" width="8.625" style="190" bestFit="1" customWidth="1"/>
    <col min="3076" max="3076" width="6.625" style="190" bestFit="1" customWidth="1"/>
    <col min="3077" max="3077" width="9" style="190" bestFit="1" customWidth="1"/>
    <col min="3078" max="3078" width="14" style="190" bestFit="1" customWidth="1"/>
    <col min="3079" max="3320" width="8.875" style="190"/>
    <col min="3321" max="3321" width="19.125" style="190" bestFit="1" customWidth="1"/>
    <col min="3322" max="3322" width="13.375" style="190" bestFit="1" customWidth="1"/>
    <col min="3323" max="3323" width="30.625" style="190" customWidth="1"/>
    <col min="3324" max="3324" width="8.125" style="190" bestFit="1" customWidth="1"/>
    <col min="3325" max="3325" width="7.875" style="190" bestFit="1" customWidth="1"/>
    <col min="3326" max="3326" width="6.375" style="190" bestFit="1" customWidth="1"/>
    <col min="3327" max="3327" width="10.625" style="190" bestFit="1" customWidth="1"/>
    <col min="3328" max="3328" width="45.375" style="190" bestFit="1" customWidth="1"/>
    <col min="3329" max="3329" width="5.125" style="190" bestFit="1" customWidth="1"/>
    <col min="3330" max="3330" width="9" style="190" bestFit="1" customWidth="1"/>
    <col min="3331" max="3331" width="8.625" style="190" bestFit="1" customWidth="1"/>
    <col min="3332" max="3332" width="6.625" style="190" bestFit="1" customWidth="1"/>
    <col min="3333" max="3333" width="9" style="190" bestFit="1" customWidth="1"/>
    <col min="3334" max="3334" width="14" style="190" bestFit="1" customWidth="1"/>
    <col min="3335" max="3576" width="8.875" style="190"/>
    <col min="3577" max="3577" width="19.125" style="190" bestFit="1" customWidth="1"/>
    <col min="3578" max="3578" width="13.375" style="190" bestFit="1" customWidth="1"/>
    <col min="3579" max="3579" width="30.625" style="190" customWidth="1"/>
    <col min="3580" max="3580" width="8.125" style="190" bestFit="1" customWidth="1"/>
    <col min="3581" max="3581" width="7.875" style="190" bestFit="1" customWidth="1"/>
    <col min="3582" max="3582" width="6.375" style="190" bestFit="1" customWidth="1"/>
    <col min="3583" max="3583" width="10.625" style="190" bestFit="1" customWidth="1"/>
    <col min="3584" max="3584" width="45.375" style="190" bestFit="1" customWidth="1"/>
    <col min="3585" max="3585" width="5.125" style="190" bestFit="1" customWidth="1"/>
    <col min="3586" max="3586" width="9" style="190" bestFit="1" customWidth="1"/>
    <col min="3587" max="3587" width="8.625" style="190" bestFit="1" customWidth="1"/>
    <col min="3588" max="3588" width="6.625" style="190" bestFit="1" customWidth="1"/>
    <col min="3589" max="3589" width="9" style="190" bestFit="1" customWidth="1"/>
    <col min="3590" max="3590" width="14" style="190" bestFit="1" customWidth="1"/>
    <col min="3591" max="3832" width="8.875" style="190"/>
    <col min="3833" max="3833" width="19.125" style="190" bestFit="1" customWidth="1"/>
    <col min="3834" max="3834" width="13.375" style="190" bestFit="1" customWidth="1"/>
    <col min="3835" max="3835" width="30.625" style="190" customWidth="1"/>
    <col min="3836" max="3836" width="8.125" style="190" bestFit="1" customWidth="1"/>
    <col min="3837" max="3837" width="7.875" style="190" bestFit="1" customWidth="1"/>
    <col min="3838" max="3838" width="6.375" style="190" bestFit="1" customWidth="1"/>
    <col min="3839" max="3839" width="10.625" style="190" bestFit="1" customWidth="1"/>
    <col min="3840" max="3840" width="45.375" style="190" bestFit="1" customWidth="1"/>
    <col min="3841" max="3841" width="5.125" style="190" bestFit="1" customWidth="1"/>
    <col min="3842" max="3842" width="9" style="190" bestFit="1" customWidth="1"/>
    <col min="3843" max="3843" width="8.625" style="190" bestFit="1" customWidth="1"/>
    <col min="3844" max="3844" width="6.625" style="190" bestFit="1" customWidth="1"/>
    <col min="3845" max="3845" width="9" style="190" bestFit="1" customWidth="1"/>
    <col min="3846" max="3846" width="14" style="190" bestFit="1" customWidth="1"/>
    <col min="3847" max="4088" width="8.875" style="190"/>
    <col min="4089" max="4089" width="19.125" style="190" bestFit="1" customWidth="1"/>
    <col min="4090" max="4090" width="13.375" style="190" bestFit="1" customWidth="1"/>
    <col min="4091" max="4091" width="30.625" style="190" customWidth="1"/>
    <col min="4092" max="4092" width="8.125" style="190" bestFit="1" customWidth="1"/>
    <col min="4093" max="4093" width="7.875" style="190" bestFit="1" customWidth="1"/>
    <col min="4094" max="4094" width="6.375" style="190" bestFit="1" customWidth="1"/>
    <col min="4095" max="4095" width="10.625" style="190" bestFit="1" customWidth="1"/>
    <col min="4096" max="4096" width="45.375" style="190" bestFit="1" customWidth="1"/>
    <col min="4097" max="4097" width="5.125" style="190" bestFit="1" customWidth="1"/>
    <col min="4098" max="4098" width="9" style="190" bestFit="1" customWidth="1"/>
    <col min="4099" max="4099" width="8.625" style="190" bestFit="1" customWidth="1"/>
    <col min="4100" max="4100" width="6.625" style="190" bestFit="1" customWidth="1"/>
    <col min="4101" max="4101" width="9" style="190" bestFit="1" customWidth="1"/>
    <col min="4102" max="4102" width="14" style="190" bestFit="1" customWidth="1"/>
    <col min="4103" max="4344" width="8.875" style="190"/>
    <col min="4345" max="4345" width="19.125" style="190" bestFit="1" customWidth="1"/>
    <col min="4346" max="4346" width="13.375" style="190" bestFit="1" customWidth="1"/>
    <col min="4347" max="4347" width="30.625" style="190" customWidth="1"/>
    <col min="4348" max="4348" width="8.125" style="190" bestFit="1" customWidth="1"/>
    <col min="4349" max="4349" width="7.875" style="190" bestFit="1" customWidth="1"/>
    <col min="4350" max="4350" width="6.375" style="190" bestFit="1" customWidth="1"/>
    <col min="4351" max="4351" width="10.625" style="190" bestFit="1" customWidth="1"/>
    <col min="4352" max="4352" width="45.375" style="190" bestFit="1" customWidth="1"/>
    <col min="4353" max="4353" width="5.125" style="190" bestFit="1" customWidth="1"/>
    <col min="4354" max="4354" width="9" style="190" bestFit="1" customWidth="1"/>
    <col min="4355" max="4355" width="8.625" style="190" bestFit="1" customWidth="1"/>
    <col min="4356" max="4356" width="6.625" style="190" bestFit="1" customWidth="1"/>
    <col min="4357" max="4357" width="9" style="190" bestFit="1" customWidth="1"/>
    <col min="4358" max="4358" width="14" style="190" bestFit="1" customWidth="1"/>
    <col min="4359" max="4600" width="8.875" style="190"/>
    <col min="4601" max="4601" width="19.125" style="190" bestFit="1" customWidth="1"/>
    <col min="4602" max="4602" width="13.375" style="190" bestFit="1" customWidth="1"/>
    <col min="4603" max="4603" width="30.625" style="190" customWidth="1"/>
    <col min="4604" max="4604" width="8.125" style="190" bestFit="1" customWidth="1"/>
    <col min="4605" max="4605" width="7.875" style="190" bestFit="1" customWidth="1"/>
    <col min="4606" max="4606" width="6.375" style="190" bestFit="1" customWidth="1"/>
    <col min="4607" max="4607" width="10.625" style="190" bestFit="1" customWidth="1"/>
    <col min="4608" max="4608" width="45.375" style="190" bestFit="1" customWidth="1"/>
    <col min="4609" max="4609" width="5.125" style="190" bestFit="1" customWidth="1"/>
    <col min="4610" max="4610" width="9" style="190" bestFit="1" customWidth="1"/>
    <col min="4611" max="4611" width="8.625" style="190" bestFit="1" customWidth="1"/>
    <col min="4612" max="4612" width="6.625" style="190" bestFit="1" customWidth="1"/>
    <col min="4613" max="4613" width="9" style="190" bestFit="1" customWidth="1"/>
    <col min="4614" max="4614" width="14" style="190" bestFit="1" customWidth="1"/>
    <col min="4615" max="4856" width="8.875" style="190"/>
    <col min="4857" max="4857" width="19.125" style="190" bestFit="1" customWidth="1"/>
    <col min="4858" max="4858" width="13.375" style="190" bestFit="1" customWidth="1"/>
    <col min="4859" max="4859" width="30.625" style="190" customWidth="1"/>
    <col min="4860" max="4860" width="8.125" style="190" bestFit="1" customWidth="1"/>
    <col min="4861" max="4861" width="7.875" style="190" bestFit="1" customWidth="1"/>
    <col min="4862" max="4862" width="6.375" style="190" bestFit="1" customWidth="1"/>
    <col min="4863" max="4863" width="10.625" style="190" bestFit="1" customWidth="1"/>
    <col min="4864" max="4864" width="45.375" style="190" bestFit="1" customWidth="1"/>
    <col min="4865" max="4865" width="5.125" style="190" bestFit="1" customWidth="1"/>
    <col min="4866" max="4866" width="9" style="190" bestFit="1" customWidth="1"/>
    <col min="4867" max="4867" width="8.625" style="190" bestFit="1" customWidth="1"/>
    <col min="4868" max="4868" width="6.625" style="190" bestFit="1" customWidth="1"/>
    <col min="4869" max="4869" width="9" style="190" bestFit="1" customWidth="1"/>
    <col min="4870" max="4870" width="14" style="190" bestFit="1" customWidth="1"/>
    <col min="4871" max="5112" width="8.875" style="190"/>
    <col min="5113" max="5113" width="19.125" style="190" bestFit="1" customWidth="1"/>
    <col min="5114" max="5114" width="13.375" style="190" bestFit="1" customWidth="1"/>
    <col min="5115" max="5115" width="30.625" style="190" customWidth="1"/>
    <col min="5116" max="5116" width="8.125" style="190" bestFit="1" customWidth="1"/>
    <col min="5117" max="5117" width="7.875" style="190" bestFit="1" customWidth="1"/>
    <col min="5118" max="5118" width="6.375" style="190" bestFit="1" customWidth="1"/>
    <col min="5119" max="5119" width="10.625" style="190" bestFit="1" customWidth="1"/>
    <col min="5120" max="5120" width="45.375" style="190" bestFit="1" customWidth="1"/>
    <col min="5121" max="5121" width="5.125" style="190" bestFit="1" customWidth="1"/>
    <col min="5122" max="5122" width="9" style="190" bestFit="1" customWidth="1"/>
    <col min="5123" max="5123" width="8.625" style="190" bestFit="1" customWidth="1"/>
    <col min="5124" max="5124" width="6.625" style="190" bestFit="1" customWidth="1"/>
    <col min="5125" max="5125" width="9" style="190" bestFit="1" customWidth="1"/>
    <col min="5126" max="5126" width="14" style="190" bestFit="1" customWidth="1"/>
    <col min="5127" max="5368" width="8.875" style="190"/>
    <col min="5369" max="5369" width="19.125" style="190" bestFit="1" customWidth="1"/>
    <col min="5370" max="5370" width="13.375" style="190" bestFit="1" customWidth="1"/>
    <col min="5371" max="5371" width="30.625" style="190" customWidth="1"/>
    <col min="5372" max="5372" width="8.125" style="190" bestFit="1" customWidth="1"/>
    <col min="5373" max="5373" width="7.875" style="190" bestFit="1" customWidth="1"/>
    <col min="5374" max="5374" width="6.375" style="190" bestFit="1" customWidth="1"/>
    <col min="5375" max="5375" width="10.625" style="190" bestFit="1" customWidth="1"/>
    <col min="5376" max="5376" width="45.375" style="190" bestFit="1" customWidth="1"/>
    <col min="5377" max="5377" width="5.125" style="190" bestFit="1" customWidth="1"/>
    <col min="5378" max="5378" width="9" style="190" bestFit="1" customWidth="1"/>
    <col min="5379" max="5379" width="8.625" style="190" bestFit="1" customWidth="1"/>
    <col min="5380" max="5380" width="6.625" style="190" bestFit="1" customWidth="1"/>
    <col min="5381" max="5381" width="9" style="190" bestFit="1" customWidth="1"/>
    <col min="5382" max="5382" width="14" style="190" bestFit="1" customWidth="1"/>
    <col min="5383" max="5624" width="8.875" style="190"/>
    <col min="5625" max="5625" width="19.125" style="190" bestFit="1" customWidth="1"/>
    <col min="5626" max="5626" width="13.375" style="190" bestFit="1" customWidth="1"/>
    <col min="5627" max="5627" width="30.625" style="190" customWidth="1"/>
    <col min="5628" max="5628" width="8.125" style="190" bestFit="1" customWidth="1"/>
    <col min="5629" max="5629" width="7.875" style="190" bestFit="1" customWidth="1"/>
    <col min="5630" max="5630" width="6.375" style="190" bestFit="1" customWidth="1"/>
    <col min="5631" max="5631" width="10.625" style="190" bestFit="1" customWidth="1"/>
    <col min="5632" max="5632" width="45.375" style="190" bestFit="1" customWidth="1"/>
    <col min="5633" max="5633" width="5.125" style="190" bestFit="1" customWidth="1"/>
    <col min="5634" max="5634" width="9" style="190" bestFit="1" customWidth="1"/>
    <col min="5635" max="5635" width="8.625" style="190" bestFit="1" customWidth="1"/>
    <col min="5636" max="5636" width="6.625" style="190" bestFit="1" customWidth="1"/>
    <col min="5637" max="5637" width="9" style="190" bestFit="1" customWidth="1"/>
    <col min="5638" max="5638" width="14" style="190" bestFit="1" customWidth="1"/>
    <col min="5639" max="5880" width="8.875" style="190"/>
    <col min="5881" max="5881" width="19.125" style="190" bestFit="1" customWidth="1"/>
    <col min="5882" max="5882" width="13.375" style="190" bestFit="1" customWidth="1"/>
    <col min="5883" max="5883" width="30.625" style="190" customWidth="1"/>
    <col min="5884" max="5884" width="8.125" style="190" bestFit="1" customWidth="1"/>
    <col min="5885" max="5885" width="7.875" style="190" bestFit="1" customWidth="1"/>
    <col min="5886" max="5886" width="6.375" style="190" bestFit="1" customWidth="1"/>
    <col min="5887" max="5887" width="10.625" style="190" bestFit="1" customWidth="1"/>
    <col min="5888" max="5888" width="45.375" style="190" bestFit="1" customWidth="1"/>
    <col min="5889" max="5889" width="5.125" style="190" bestFit="1" customWidth="1"/>
    <col min="5890" max="5890" width="9" style="190" bestFit="1" customWidth="1"/>
    <col min="5891" max="5891" width="8.625" style="190" bestFit="1" customWidth="1"/>
    <col min="5892" max="5892" width="6.625" style="190" bestFit="1" customWidth="1"/>
    <col min="5893" max="5893" width="9" style="190" bestFit="1" customWidth="1"/>
    <col min="5894" max="5894" width="14" style="190" bestFit="1" customWidth="1"/>
    <col min="5895" max="6136" width="8.875" style="190"/>
    <col min="6137" max="6137" width="19.125" style="190" bestFit="1" customWidth="1"/>
    <col min="6138" max="6138" width="13.375" style="190" bestFit="1" customWidth="1"/>
    <col min="6139" max="6139" width="30.625" style="190" customWidth="1"/>
    <col min="6140" max="6140" width="8.125" style="190" bestFit="1" customWidth="1"/>
    <col min="6141" max="6141" width="7.875" style="190" bestFit="1" customWidth="1"/>
    <col min="6142" max="6142" width="6.375" style="190" bestFit="1" customWidth="1"/>
    <col min="6143" max="6143" width="10.625" style="190" bestFit="1" customWidth="1"/>
    <col min="6144" max="6144" width="45.375" style="190" bestFit="1" customWidth="1"/>
    <col min="6145" max="6145" width="5.125" style="190" bestFit="1" customWidth="1"/>
    <col min="6146" max="6146" width="9" style="190" bestFit="1" customWidth="1"/>
    <col min="6147" max="6147" width="8.625" style="190" bestFit="1" customWidth="1"/>
    <col min="6148" max="6148" width="6.625" style="190" bestFit="1" customWidth="1"/>
    <col min="6149" max="6149" width="9" style="190" bestFit="1" customWidth="1"/>
    <col min="6150" max="6150" width="14" style="190" bestFit="1" customWidth="1"/>
    <col min="6151" max="6392" width="8.875" style="190"/>
    <col min="6393" max="6393" width="19.125" style="190" bestFit="1" customWidth="1"/>
    <col min="6394" max="6394" width="13.375" style="190" bestFit="1" customWidth="1"/>
    <col min="6395" max="6395" width="30.625" style="190" customWidth="1"/>
    <col min="6396" max="6396" width="8.125" style="190" bestFit="1" customWidth="1"/>
    <col min="6397" max="6397" width="7.875" style="190" bestFit="1" customWidth="1"/>
    <col min="6398" max="6398" width="6.375" style="190" bestFit="1" customWidth="1"/>
    <col min="6399" max="6399" width="10.625" style="190" bestFit="1" customWidth="1"/>
    <col min="6400" max="6400" width="45.375" style="190" bestFit="1" customWidth="1"/>
    <col min="6401" max="6401" width="5.125" style="190" bestFit="1" customWidth="1"/>
    <col min="6402" max="6402" width="9" style="190" bestFit="1" customWidth="1"/>
    <col min="6403" max="6403" width="8.625" style="190" bestFit="1" customWidth="1"/>
    <col min="6404" max="6404" width="6.625" style="190" bestFit="1" customWidth="1"/>
    <col min="6405" max="6405" width="9" style="190" bestFit="1" customWidth="1"/>
    <col min="6406" max="6406" width="14" style="190" bestFit="1" customWidth="1"/>
    <col min="6407" max="6648" width="8.875" style="190"/>
    <col min="6649" max="6649" width="19.125" style="190" bestFit="1" customWidth="1"/>
    <col min="6650" max="6650" width="13.375" style="190" bestFit="1" customWidth="1"/>
    <col min="6651" max="6651" width="30.625" style="190" customWidth="1"/>
    <col min="6652" max="6652" width="8.125" style="190" bestFit="1" customWidth="1"/>
    <col min="6653" max="6653" width="7.875" style="190" bestFit="1" customWidth="1"/>
    <col min="6654" max="6654" width="6.375" style="190" bestFit="1" customWidth="1"/>
    <col min="6655" max="6655" width="10.625" style="190" bestFit="1" customWidth="1"/>
    <col min="6656" max="6656" width="45.375" style="190" bestFit="1" customWidth="1"/>
    <col min="6657" max="6657" width="5.125" style="190" bestFit="1" customWidth="1"/>
    <col min="6658" max="6658" width="9" style="190" bestFit="1" customWidth="1"/>
    <col min="6659" max="6659" width="8.625" style="190" bestFit="1" customWidth="1"/>
    <col min="6660" max="6660" width="6.625" style="190" bestFit="1" customWidth="1"/>
    <col min="6661" max="6661" width="9" style="190" bestFit="1" customWidth="1"/>
    <col min="6662" max="6662" width="14" style="190" bestFit="1" customWidth="1"/>
    <col min="6663" max="6904" width="8.875" style="190"/>
    <col min="6905" max="6905" width="19.125" style="190" bestFit="1" customWidth="1"/>
    <col min="6906" max="6906" width="13.375" style="190" bestFit="1" customWidth="1"/>
    <col min="6907" max="6907" width="30.625" style="190" customWidth="1"/>
    <col min="6908" max="6908" width="8.125" style="190" bestFit="1" customWidth="1"/>
    <col min="6909" max="6909" width="7.875" style="190" bestFit="1" customWidth="1"/>
    <col min="6910" max="6910" width="6.375" style="190" bestFit="1" customWidth="1"/>
    <col min="6911" max="6911" width="10.625" style="190" bestFit="1" customWidth="1"/>
    <col min="6912" max="6912" width="45.375" style="190" bestFit="1" customWidth="1"/>
    <col min="6913" max="6913" width="5.125" style="190" bestFit="1" customWidth="1"/>
    <col min="6914" max="6914" width="9" style="190" bestFit="1" customWidth="1"/>
    <col min="6915" max="6915" width="8.625" style="190" bestFit="1" customWidth="1"/>
    <col min="6916" max="6916" width="6.625" style="190" bestFit="1" customWidth="1"/>
    <col min="6917" max="6917" width="9" style="190" bestFit="1" customWidth="1"/>
    <col min="6918" max="6918" width="14" style="190" bestFit="1" customWidth="1"/>
    <col min="6919" max="7160" width="8.875" style="190"/>
    <col min="7161" max="7161" width="19.125" style="190" bestFit="1" customWidth="1"/>
    <col min="7162" max="7162" width="13.375" style="190" bestFit="1" customWidth="1"/>
    <col min="7163" max="7163" width="30.625" style="190" customWidth="1"/>
    <col min="7164" max="7164" width="8.125" style="190" bestFit="1" customWidth="1"/>
    <col min="7165" max="7165" width="7.875" style="190" bestFit="1" customWidth="1"/>
    <col min="7166" max="7166" width="6.375" style="190" bestFit="1" customWidth="1"/>
    <col min="7167" max="7167" width="10.625" style="190" bestFit="1" customWidth="1"/>
    <col min="7168" max="7168" width="45.375" style="190" bestFit="1" customWidth="1"/>
    <col min="7169" max="7169" width="5.125" style="190" bestFit="1" customWidth="1"/>
    <col min="7170" max="7170" width="9" style="190" bestFit="1" customWidth="1"/>
    <col min="7171" max="7171" width="8.625" style="190" bestFit="1" customWidth="1"/>
    <col min="7172" max="7172" width="6.625" style="190" bestFit="1" customWidth="1"/>
    <col min="7173" max="7173" width="9" style="190" bestFit="1" customWidth="1"/>
    <col min="7174" max="7174" width="14" style="190" bestFit="1" customWidth="1"/>
    <col min="7175" max="7416" width="8.875" style="190"/>
    <col min="7417" max="7417" width="19.125" style="190" bestFit="1" customWidth="1"/>
    <col min="7418" max="7418" width="13.375" style="190" bestFit="1" customWidth="1"/>
    <col min="7419" max="7419" width="30.625" style="190" customWidth="1"/>
    <col min="7420" max="7420" width="8.125" style="190" bestFit="1" customWidth="1"/>
    <col min="7421" max="7421" width="7.875" style="190" bestFit="1" customWidth="1"/>
    <col min="7422" max="7422" width="6.375" style="190" bestFit="1" customWidth="1"/>
    <col min="7423" max="7423" width="10.625" style="190" bestFit="1" customWidth="1"/>
    <col min="7424" max="7424" width="45.375" style="190" bestFit="1" customWidth="1"/>
    <col min="7425" max="7425" width="5.125" style="190" bestFit="1" customWidth="1"/>
    <col min="7426" max="7426" width="9" style="190" bestFit="1" customWidth="1"/>
    <col min="7427" max="7427" width="8.625" style="190" bestFit="1" customWidth="1"/>
    <col min="7428" max="7428" width="6.625" style="190" bestFit="1" customWidth="1"/>
    <col min="7429" max="7429" width="9" style="190" bestFit="1" customWidth="1"/>
    <col min="7430" max="7430" width="14" style="190" bestFit="1" customWidth="1"/>
    <col min="7431" max="7672" width="8.875" style="190"/>
    <col min="7673" max="7673" width="19.125" style="190" bestFit="1" customWidth="1"/>
    <col min="7674" max="7674" width="13.375" style="190" bestFit="1" customWidth="1"/>
    <col min="7675" max="7675" width="30.625" style="190" customWidth="1"/>
    <col min="7676" max="7676" width="8.125" style="190" bestFit="1" customWidth="1"/>
    <col min="7677" max="7677" width="7.875" style="190" bestFit="1" customWidth="1"/>
    <col min="7678" max="7678" width="6.375" style="190" bestFit="1" customWidth="1"/>
    <col min="7679" max="7679" width="10.625" style="190" bestFit="1" customWidth="1"/>
    <col min="7680" max="7680" width="45.375" style="190" bestFit="1" customWidth="1"/>
    <col min="7681" max="7681" width="5.125" style="190" bestFit="1" customWidth="1"/>
    <col min="7682" max="7682" width="9" style="190" bestFit="1" customWidth="1"/>
    <col min="7683" max="7683" width="8.625" style="190" bestFit="1" customWidth="1"/>
    <col min="7684" max="7684" width="6.625" style="190" bestFit="1" customWidth="1"/>
    <col min="7685" max="7685" width="9" style="190" bestFit="1" customWidth="1"/>
    <col min="7686" max="7686" width="14" style="190" bestFit="1" customWidth="1"/>
    <col min="7687" max="7928" width="8.875" style="190"/>
    <col min="7929" max="7929" width="19.125" style="190" bestFit="1" customWidth="1"/>
    <col min="7930" max="7930" width="13.375" style="190" bestFit="1" customWidth="1"/>
    <col min="7931" max="7931" width="30.625" style="190" customWidth="1"/>
    <col min="7932" max="7932" width="8.125" style="190" bestFit="1" customWidth="1"/>
    <col min="7933" max="7933" width="7.875" style="190" bestFit="1" customWidth="1"/>
    <col min="7934" max="7934" width="6.375" style="190" bestFit="1" customWidth="1"/>
    <col min="7935" max="7935" width="10.625" style="190" bestFit="1" customWidth="1"/>
    <col min="7936" max="7936" width="45.375" style="190" bestFit="1" customWidth="1"/>
    <col min="7937" max="7937" width="5.125" style="190" bestFit="1" customWidth="1"/>
    <col min="7938" max="7938" width="9" style="190" bestFit="1" customWidth="1"/>
    <col min="7939" max="7939" width="8.625" style="190" bestFit="1" customWidth="1"/>
    <col min="7940" max="7940" width="6.625" style="190" bestFit="1" customWidth="1"/>
    <col min="7941" max="7941" width="9" style="190" bestFit="1" customWidth="1"/>
    <col min="7942" max="7942" width="14" style="190" bestFit="1" customWidth="1"/>
    <col min="7943" max="8184" width="8.875" style="190"/>
    <col min="8185" max="8185" width="19.125" style="190" bestFit="1" customWidth="1"/>
    <col min="8186" max="8186" width="13.375" style="190" bestFit="1" customWidth="1"/>
    <col min="8187" max="8187" width="30.625" style="190" customWidth="1"/>
    <col min="8188" max="8188" width="8.125" style="190" bestFit="1" customWidth="1"/>
    <col min="8189" max="8189" width="7.875" style="190" bestFit="1" customWidth="1"/>
    <col min="8190" max="8190" width="6.375" style="190" bestFit="1" customWidth="1"/>
    <col min="8191" max="8191" width="10.625" style="190" bestFit="1" customWidth="1"/>
    <col min="8192" max="8192" width="45.375" style="190" bestFit="1" customWidth="1"/>
    <col min="8193" max="8193" width="5.125" style="190" bestFit="1" customWidth="1"/>
    <col min="8194" max="8194" width="9" style="190" bestFit="1" customWidth="1"/>
    <col min="8195" max="8195" width="8.625" style="190" bestFit="1" customWidth="1"/>
    <col min="8196" max="8196" width="6.625" style="190" bestFit="1" customWidth="1"/>
    <col min="8197" max="8197" width="9" style="190" bestFit="1" customWidth="1"/>
    <col min="8198" max="8198" width="14" style="190" bestFit="1" customWidth="1"/>
    <col min="8199" max="8440" width="8.875" style="190"/>
    <col min="8441" max="8441" width="19.125" style="190" bestFit="1" customWidth="1"/>
    <col min="8442" max="8442" width="13.375" style="190" bestFit="1" customWidth="1"/>
    <col min="8443" max="8443" width="30.625" style="190" customWidth="1"/>
    <col min="8444" max="8444" width="8.125" style="190" bestFit="1" customWidth="1"/>
    <col min="8445" max="8445" width="7.875" style="190" bestFit="1" customWidth="1"/>
    <col min="8446" max="8446" width="6.375" style="190" bestFit="1" customWidth="1"/>
    <col min="8447" max="8447" width="10.625" style="190" bestFit="1" customWidth="1"/>
    <col min="8448" max="8448" width="45.375" style="190" bestFit="1" customWidth="1"/>
    <col min="8449" max="8449" width="5.125" style="190" bestFit="1" customWidth="1"/>
    <col min="8450" max="8450" width="9" style="190" bestFit="1" customWidth="1"/>
    <col min="8451" max="8451" width="8.625" style="190" bestFit="1" customWidth="1"/>
    <col min="8452" max="8452" width="6.625" style="190" bestFit="1" customWidth="1"/>
    <col min="8453" max="8453" width="9" style="190" bestFit="1" customWidth="1"/>
    <col min="8454" max="8454" width="14" style="190" bestFit="1" customWidth="1"/>
    <col min="8455" max="8696" width="8.875" style="190"/>
    <col min="8697" max="8697" width="19.125" style="190" bestFit="1" customWidth="1"/>
    <col min="8698" max="8698" width="13.375" style="190" bestFit="1" customWidth="1"/>
    <col min="8699" max="8699" width="30.625" style="190" customWidth="1"/>
    <col min="8700" max="8700" width="8.125" style="190" bestFit="1" customWidth="1"/>
    <col min="8701" max="8701" width="7.875" style="190" bestFit="1" customWidth="1"/>
    <col min="8702" max="8702" width="6.375" style="190" bestFit="1" customWidth="1"/>
    <col min="8703" max="8703" width="10.625" style="190" bestFit="1" customWidth="1"/>
    <col min="8704" max="8704" width="45.375" style="190" bestFit="1" customWidth="1"/>
    <col min="8705" max="8705" width="5.125" style="190" bestFit="1" customWidth="1"/>
    <col min="8706" max="8706" width="9" style="190" bestFit="1" customWidth="1"/>
    <col min="8707" max="8707" width="8.625" style="190" bestFit="1" customWidth="1"/>
    <col min="8708" max="8708" width="6.625" style="190" bestFit="1" customWidth="1"/>
    <col min="8709" max="8709" width="9" style="190" bestFit="1" customWidth="1"/>
    <col min="8710" max="8710" width="14" style="190" bestFit="1" customWidth="1"/>
    <col min="8711" max="8952" width="8.875" style="190"/>
    <col min="8953" max="8953" width="19.125" style="190" bestFit="1" customWidth="1"/>
    <col min="8954" max="8954" width="13.375" style="190" bestFit="1" customWidth="1"/>
    <col min="8955" max="8955" width="30.625" style="190" customWidth="1"/>
    <col min="8956" max="8956" width="8.125" style="190" bestFit="1" customWidth="1"/>
    <col min="8957" max="8957" width="7.875" style="190" bestFit="1" customWidth="1"/>
    <col min="8958" max="8958" width="6.375" style="190" bestFit="1" customWidth="1"/>
    <col min="8959" max="8959" width="10.625" style="190" bestFit="1" customWidth="1"/>
    <col min="8960" max="8960" width="45.375" style="190" bestFit="1" customWidth="1"/>
    <col min="8961" max="8961" width="5.125" style="190" bestFit="1" customWidth="1"/>
    <col min="8962" max="8962" width="9" style="190" bestFit="1" customWidth="1"/>
    <col min="8963" max="8963" width="8.625" style="190" bestFit="1" customWidth="1"/>
    <col min="8964" max="8964" width="6.625" style="190" bestFit="1" customWidth="1"/>
    <col min="8965" max="8965" width="9" style="190" bestFit="1" customWidth="1"/>
    <col min="8966" max="8966" width="14" style="190" bestFit="1" customWidth="1"/>
    <col min="8967" max="9208" width="8.875" style="190"/>
    <col min="9209" max="9209" width="19.125" style="190" bestFit="1" customWidth="1"/>
    <col min="9210" max="9210" width="13.375" style="190" bestFit="1" customWidth="1"/>
    <col min="9211" max="9211" width="30.625" style="190" customWidth="1"/>
    <col min="9212" max="9212" width="8.125" style="190" bestFit="1" customWidth="1"/>
    <col min="9213" max="9213" width="7.875" style="190" bestFit="1" customWidth="1"/>
    <col min="9214" max="9214" width="6.375" style="190" bestFit="1" customWidth="1"/>
    <col min="9215" max="9215" width="10.625" style="190" bestFit="1" customWidth="1"/>
    <col min="9216" max="9216" width="45.375" style="190" bestFit="1" customWidth="1"/>
    <col min="9217" max="9217" width="5.125" style="190" bestFit="1" customWidth="1"/>
    <col min="9218" max="9218" width="9" style="190" bestFit="1" customWidth="1"/>
    <col min="9219" max="9219" width="8.625" style="190" bestFit="1" customWidth="1"/>
    <col min="9220" max="9220" width="6.625" style="190" bestFit="1" customWidth="1"/>
    <col min="9221" max="9221" width="9" style="190" bestFit="1" customWidth="1"/>
    <col min="9222" max="9222" width="14" style="190" bestFit="1" customWidth="1"/>
    <col min="9223" max="9464" width="8.875" style="190"/>
    <col min="9465" max="9465" width="19.125" style="190" bestFit="1" customWidth="1"/>
    <col min="9466" max="9466" width="13.375" style="190" bestFit="1" customWidth="1"/>
    <col min="9467" max="9467" width="30.625" style="190" customWidth="1"/>
    <col min="9468" max="9468" width="8.125" style="190" bestFit="1" customWidth="1"/>
    <col min="9469" max="9469" width="7.875" style="190" bestFit="1" customWidth="1"/>
    <col min="9470" max="9470" width="6.375" style="190" bestFit="1" customWidth="1"/>
    <col min="9471" max="9471" width="10.625" style="190" bestFit="1" customWidth="1"/>
    <col min="9472" max="9472" width="45.375" style="190" bestFit="1" customWidth="1"/>
    <col min="9473" max="9473" width="5.125" style="190" bestFit="1" customWidth="1"/>
    <col min="9474" max="9474" width="9" style="190" bestFit="1" customWidth="1"/>
    <col min="9475" max="9475" width="8.625" style="190" bestFit="1" customWidth="1"/>
    <col min="9476" max="9476" width="6.625" style="190" bestFit="1" customWidth="1"/>
    <col min="9477" max="9477" width="9" style="190" bestFit="1" customWidth="1"/>
    <col min="9478" max="9478" width="14" style="190" bestFit="1" customWidth="1"/>
    <col min="9479" max="9720" width="8.875" style="190"/>
    <col min="9721" max="9721" width="19.125" style="190" bestFit="1" customWidth="1"/>
    <col min="9722" max="9722" width="13.375" style="190" bestFit="1" customWidth="1"/>
    <col min="9723" max="9723" width="30.625" style="190" customWidth="1"/>
    <col min="9724" max="9724" width="8.125" style="190" bestFit="1" customWidth="1"/>
    <col min="9725" max="9725" width="7.875" style="190" bestFit="1" customWidth="1"/>
    <col min="9726" max="9726" width="6.375" style="190" bestFit="1" customWidth="1"/>
    <col min="9727" max="9727" width="10.625" style="190" bestFit="1" customWidth="1"/>
    <col min="9728" max="9728" width="45.375" style="190" bestFit="1" customWidth="1"/>
    <col min="9729" max="9729" width="5.125" style="190" bestFit="1" customWidth="1"/>
    <col min="9730" max="9730" width="9" style="190" bestFit="1" customWidth="1"/>
    <col min="9731" max="9731" width="8.625" style="190" bestFit="1" customWidth="1"/>
    <col min="9732" max="9732" width="6.625" style="190" bestFit="1" customWidth="1"/>
    <col min="9733" max="9733" width="9" style="190" bestFit="1" customWidth="1"/>
    <col min="9734" max="9734" width="14" style="190" bestFit="1" customWidth="1"/>
    <col min="9735" max="9976" width="8.875" style="190"/>
    <col min="9977" max="9977" width="19.125" style="190" bestFit="1" customWidth="1"/>
    <col min="9978" max="9978" width="13.375" style="190" bestFit="1" customWidth="1"/>
    <col min="9979" max="9979" width="30.625" style="190" customWidth="1"/>
    <col min="9980" max="9980" width="8.125" style="190" bestFit="1" customWidth="1"/>
    <col min="9981" max="9981" width="7.875" style="190" bestFit="1" customWidth="1"/>
    <col min="9982" max="9982" width="6.375" style="190" bestFit="1" customWidth="1"/>
    <col min="9983" max="9983" width="10.625" style="190" bestFit="1" customWidth="1"/>
    <col min="9984" max="9984" width="45.375" style="190" bestFit="1" customWidth="1"/>
    <col min="9985" max="9985" width="5.125" style="190" bestFit="1" customWidth="1"/>
    <col min="9986" max="9986" width="9" style="190" bestFit="1" customWidth="1"/>
    <col min="9987" max="9987" width="8.625" style="190" bestFit="1" customWidth="1"/>
    <col min="9988" max="9988" width="6.625" style="190" bestFit="1" customWidth="1"/>
    <col min="9989" max="9989" width="9" style="190" bestFit="1" customWidth="1"/>
    <col min="9990" max="9990" width="14" style="190" bestFit="1" customWidth="1"/>
    <col min="9991" max="10232" width="8.875" style="190"/>
    <col min="10233" max="10233" width="19.125" style="190" bestFit="1" customWidth="1"/>
    <col min="10234" max="10234" width="13.375" style="190" bestFit="1" customWidth="1"/>
    <col min="10235" max="10235" width="30.625" style="190" customWidth="1"/>
    <col min="10236" max="10236" width="8.125" style="190" bestFit="1" customWidth="1"/>
    <col min="10237" max="10237" width="7.875" style="190" bestFit="1" customWidth="1"/>
    <col min="10238" max="10238" width="6.375" style="190" bestFit="1" customWidth="1"/>
    <col min="10239" max="10239" width="10.625" style="190" bestFit="1" customWidth="1"/>
    <col min="10240" max="10240" width="45.375" style="190" bestFit="1" customWidth="1"/>
    <col min="10241" max="10241" width="5.125" style="190" bestFit="1" customWidth="1"/>
    <col min="10242" max="10242" width="9" style="190" bestFit="1" customWidth="1"/>
    <col min="10243" max="10243" width="8.625" style="190" bestFit="1" customWidth="1"/>
    <col min="10244" max="10244" width="6.625" style="190" bestFit="1" customWidth="1"/>
    <col min="10245" max="10245" width="9" style="190" bestFit="1" customWidth="1"/>
    <col min="10246" max="10246" width="14" style="190" bestFit="1" customWidth="1"/>
    <col min="10247" max="10488" width="8.875" style="190"/>
    <col min="10489" max="10489" width="19.125" style="190" bestFit="1" customWidth="1"/>
    <col min="10490" max="10490" width="13.375" style="190" bestFit="1" customWidth="1"/>
    <col min="10491" max="10491" width="30.625" style="190" customWidth="1"/>
    <col min="10492" max="10492" width="8.125" style="190" bestFit="1" customWidth="1"/>
    <col min="10493" max="10493" width="7.875" style="190" bestFit="1" customWidth="1"/>
    <col min="10494" max="10494" width="6.375" style="190" bestFit="1" customWidth="1"/>
    <col min="10495" max="10495" width="10.625" style="190" bestFit="1" customWidth="1"/>
    <col min="10496" max="10496" width="45.375" style="190" bestFit="1" customWidth="1"/>
    <col min="10497" max="10497" width="5.125" style="190" bestFit="1" customWidth="1"/>
    <col min="10498" max="10498" width="9" style="190" bestFit="1" customWidth="1"/>
    <col min="10499" max="10499" width="8.625" style="190" bestFit="1" customWidth="1"/>
    <col min="10500" max="10500" width="6.625" style="190" bestFit="1" customWidth="1"/>
    <col min="10501" max="10501" width="9" style="190" bestFit="1" customWidth="1"/>
    <col min="10502" max="10502" width="14" style="190" bestFit="1" customWidth="1"/>
    <col min="10503" max="10744" width="8.875" style="190"/>
    <col min="10745" max="10745" width="19.125" style="190" bestFit="1" customWidth="1"/>
    <col min="10746" max="10746" width="13.375" style="190" bestFit="1" customWidth="1"/>
    <col min="10747" max="10747" width="30.625" style="190" customWidth="1"/>
    <col min="10748" max="10748" width="8.125" style="190" bestFit="1" customWidth="1"/>
    <col min="10749" max="10749" width="7.875" style="190" bestFit="1" customWidth="1"/>
    <col min="10750" max="10750" width="6.375" style="190" bestFit="1" customWidth="1"/>
    <col min="10751" max="10751" width="10.625" style="190" bestFit="1" customWidth="1"/>
    <col min="10752" max="10752" width="45.375" style="190" bestFit="1" customWidth="1"/>
    <col min="10753" max="10753" width="5.125" style="190" bestFit="1" customWidth="1"/>
    <col min="10754" max="10754" width="9" style="190" bestFit="1" customWidth="1"/>
    <col min="10755" max="10755" width="8.625" style="190" bestFit="1" customWidth="1"/>
    <col min="10756" max="10756" width="6.625" style="190" bestFit="1" customWidth="1"/>
    <col min="10757" max="10757" width="9" style="190" bestFit="1" customWidth="1"/>
    <col min="10758" max="10758" width="14" style="190" bestFit="1" customWidth="1"/>
    <col min="10759" max="11000" width="8.875" style="190"/>
    <col min="11001" max="11001" width="19.125" style="190" bestFit="1" customWidth="1"/>
    <col min="11002" max="11002" width="13.375" style="190" bestFit="1" customWidth="1"/>
    <col min="11003" max="11003" width="30.625" style="190" customWidth="1"/>
    <col min="11004" max="11004" width="8.125" style="190" bestFit="1" customWidth="1"/>
    <col min="11005" max="11005" width="7.875" style="190" bestFit="1" customWidth="1"/>
    <col min="11006" max="11006" width="6.375" style="190" bestFit="1" customWidth="1"/>
    <col min="11007" max="11007" width="10.625" style="190" bestFit="1" customWidth="1"/>
    <col min="11008" max="11008" width="45.375" style="190" bestFit="1" customWidth="1"/>
    <col min="11009" max="11009" width="5.125" style="190" bestFit="1" customWidth="1"/>
    <col min="11010" max="11010" width="9" style="190" bestFit="1" customWidth="1"/>
    <col min="11011" max="11011" width="8.625" style="190" bestFit="1" customWidth="1"/>
    <col min="11012" max="11012" width="6.625" style="190" bestFit="1" customWidth="1"/>
    <col min="11013" max="11013" width="9" style="190" bestFit="1" customWidth="1"/>
    <col min="11014" max="11014" width="14" style="190" bestFit="1" customWidth="1"/>
    <col min="11015" max="11256" width="8.875" style="190"/>
    <col min="11257" max="11257" width="19.125" style="190" bestFit="1" customWidth="1"/>
    <col min="11258" max="11258" width="13.375" style="190" bestFit="1" customWidth="1"/>
    <col min="11259" max="11259" width="30.625" style="190" customWidth="1"/>
    <col min="11260" max="11260" width="8.125" style="190" bestFit="1" customWidth="1"/>
    <col min="11261" max="11261" width="7.875" style="190" bestFit="1" customWidth="1"/>
    <col min="11262" max="11262" width="6.375" style="190" bestFit="1" customWidth="1"/>
    <col min="11263" max="11263" width="10.625" style="190" bestFit="1" customWidth="1"/>
    <col min="11264" max="11264" width="45.375" style="190" bestFit="1" customWidth="1"/>
    <col min="11265" max="11265" width="5.125" style="190" bestFit="1" customWidth="1"/>
    <col min="11266" max="11266" width="9" style="190" bestFit="1" customWidth="1"/>
    <col min="11267" max="11267" width="8.625" style="190" bestFit="1" customWidth="1"/>
    <col min="11268" max="11268" width="6.625" style="190" bestFit="1" customWidth="1"/>
    <col min="11269" max="11269" width="9" style="190" bestFit="1" customWidth="1"/>
    <col min="11270" max="11270" width="14" style="190" bestFit="1" customWidth="1"/>
    <col min="11271" max="11512" width="8.875" style="190"/>
    <col min="11513" max="11513" width="19.125" style="190" bestFit="1" customWidth="1"/>
    <col min="11514" max="11514" width="13.375" style="190" bestFit="1" customWidth="1"/>
    <col min="11515" max="11515" width="30.625" style="190" customWidth="1"/>
    <col min="11516" max="11516" width="8.125" style="190" bestFit="1" customWidth="1"/>
    <col min="11517" max="11517" width="7.875" style="190" bestFit="1" customWidth="1"/>
    <col min="11518" max="11518" width="6.375" style="190" bestFit="1" customWidth="1"/>
    <col min="11519" max="11519" width="10.625" style="190" bestFit="1" customWidth="1"/>
    <col min="11520" max="11520" width="45.375" style="190" bestFit="1" customWidth="1"/>
    <col min="11521" max="11521" width="5.125" style="190" bestFit="1" customWidth="1"/>
    <col min="11522" max="11522" width="9" style="190" bestFit="1" customWidth="1"/>
    <col min="11523" max="11523" width="8.625" style="190" bestFit="1" customWidth="1"/>
    <col min="11524" max="11524" width="6.625" style="190" bestFit="1" customWidth="1"/>
    <col min="11525" max="11525" width="9" style="190" bestFit="1" customWidth="1"/>
    <col min="11526" max="11526" width="14" style="190" bestFit="1" customWidth="1"/>
    <col min="11527" max="11768" width="8.875" style="190"/>
    <col min="11769" max="11769" width="19.125" style="190" bestFit="1" customWidth="1"/>
    <col min="11770" max="11770" width="13.375" style="190" bestFit="1" customWidth="1"/>
    <col min="11771" max="11771" width="30.625" style="190" customWidth="1"/>
    <col min="11772" max="11772" width="8.125" style="190" bestFit="1" customWidth="1"/>
    <col min="11773" max="11773" width="7.875" style="190" bestFit="1" customWidth="1"/>
    <col min="11774" max="11774" width="6.375" style="190" bestFit="1" customWidth="1"/>
    <col min="11775" max="11775" width="10.625" style="190" bestFit="1" customWidth="1"/>
    <col min="11776" max="11776" width="45.375" style="190" bestFit="1" customWidth="1"/>
    <col min="11777" max="11777" width="5.125" style="190" bestFit="1" customWidth="1"/>
    <col min="11778" max="11778" width="9" style="190" bestFit="1" customWidth="1"/>
    <col min="11779" max="11779" width="8.625" style="190" bestFit="1" customWidth="1"/>
    <col min="11780" max="11780" width="6.625" style="190" bestFit="1" customWidth="1"/>
    <col min="11781" max="11781" width="9" style="190" bestFit="1" customWidth="1"/>
    <col min="11782" max="11782" width="14" style="190" bestFit="1" customWidth="1"/>
    <col min="11783" max="12024" width="8.875" style="190"/>
    <col min="12025" max="12025" width="19.125" style="190" bestFit="1" customWidth="1"/>
    <col min="12026" max="12026" width="13.375" style="190" bestFit="1" customWidth="1"/>
    <col min="12027" max="12027" width="30.625" style="190" customWidth="1"/>
    <col min="12028" max="12028" width="8.125" style="190" bestFit="1" customWidth="1"/>
    <col min="12029" max="12029" width="7.875" style="190" bestFit="1" customWidth="1"/>
    <col min="12030" max="12030" width="6.375" style="190" bestFit="1" customWidth="1"/>
    <col min="12031" max="12031" width="10.625" style="190" bestFit="1" customWidth="1"/>
    <col min="12032" max="12032" width="45.375" style="190" bestFit="1" customWidth="1"/>
    <col min="12033" max="12033" width="5.125" style="190" bestFit="1" customWidth="1"/>
    <col min="12034" max="12034" width="9" style="190" bestFit="1" customWidth="1"/>
    <col min="12035" max="12035" width="8.625" style="190" bestFit="1" customWidth="1"/>
    <col min="12036" max="12036" width="6.625" style="190" bestFit="1" customWidth="1"/>
    <col min="12037" max="12037" width="9" style="190" bestFit="1" customWidth="1"/>
    <col min="12038" max="12038" width="14" style="190" bestFit="1" customWidth="1"/>
    <col min="12039" max="12280" width="8.875" style="190"/>
    <col min="12281" max="12281" width="19.125" style="190" bestFit="1" customWidth="1"/>
    <col min="12282" max="12282" width="13.375" style="190" bestFit="1" customWidth="1"/>
    <col min="12283" max="12283" width="30.625" style="190" customWidth="1"/>
    <col min="12284" max="12284" width="8.125" style="190" bestFit="1" customWidth="1"/>
    <col min="12285" max="12285" width="7.875" style="190" bestFit="1" customWidth="1"/>
    <col min="12286" max="12286" width="6.375" style="190" bestFit="1" customWidth="1"/>
    <col min="12287" max="12287" width="10.625" style="190" bestFit="1" customWidth="1"/>
    <col min="12288" max="12288" width="45.375" style="190" bestFit="1" customWidth="1"/>
    <col min="12289" max="12289" width="5.125" style="190" bestFit="1" customWidth="1"/>
    <col min="12290" max="12290" width="9" style="190" bestFit="1" customWidth="1"/>
    <col min="12291" max="12291" width="8.625" style="190" bestFit="1" customWidth="1"/>
    <col min="12292" max="12292" width="6.625" style="190" bestFit="1" customWidth="1"/>
    <col min="12293" max="12293" width="9" style="190" bestFit="1" customWidth="1"/>
    <col min="12294" max="12294" width="14" style="190" bestFit="1" customWidth="1"/>
    <col min="12295" max="12536" width="8.875" style="190"/>
    <col min="12537" max="12537" width="19.125" style="190" bestFit="1" customWidth="1"/>
    <col min="12538" max="12538" width="13.375" style="190" bestFit="1" customWidth="1"/>
    <col min="12539" max="12539" width="30.625" style="190" customWidth="1"/>
    <col min="12540" max="12540" width="8.125" style="190" bestFit="1" customWidth="1"/>
    <col min="12541" max="12541" width="7.875" style="190" bestFit="1" customWidth="1"/>
    <col min="12542" max="12542" width="6.375" style="190" bestFit="1" customWidth="1"/>
    <col min="12543" max="12543" width="10.625" style="190" bestFit="1" customWidth="1"/>
    <col min="12544" max="12544" width="45.375" style="190" bestFit="1" customWidth="1"/>
    <col min="12545" max="12545" width="5.125" style="190" bestFit="1" customWidth="1"/>
    <col min="12546" max="12546" width="9" style="190" bestFit="1" customWidth="1"/>
    <col min="12547" max="12547" width="8.625" style="190" bestFit="1" customWidth="1"/>
    <col min="12548" max="12548" width="6.625" style="190" bestFit="1" customWidth="1"/>
    <col min="12549" max="12549" width="9" style="190" bestFit="1" customWidth="1"/>
    <col min="12550" max="12550" width="14" style="190" bestFit="1" customWidth="1"/>
    <col min="12551" max="12792" width="8.875" style="190"/>
    <col min="12793" max="12793" width="19.125" style="190" bestFit="1" customWidth="1"/>
    <col min="12794" max="12794" width="13.375" style="190" bestFit="1" customWidth="1"/>
    <col min="12795" max="12795" width="30.625" style="190" customWidth="1"/>
    <col min="12796" max="12796" width="8.125" style="190" bestFit="1" customWidth="1"/>
    <col min="12797" max="12797" width="7.875" style="190" bestFit="1" customWidth="1"/>
    <col min="12798" max="12798" width="6.375" style="190" bestFit="1" customWidth="1"/>
    <col min="12799" max="12799" width="10.625" style="190" bestFit="1" customWidth="1"/>
    <col min="12800" max="12800" width="45.375" style="190" bestFit="1" customWidth="1"/>
    <col min="12801" max="12801" width="5.125" style="190" bestFit="1" customWidth="1"/>
    <col min="12802" max="12802" width="9" style="190" bestFit="1" customWidth="1"/>
    <col min="12803" max="12803" width="8.625" style="190" bestFit="1" customWidth="1"/>
    <col min="12804" max="12804" width="6.625" style="190" bestFit="1" customWidth="1"/>
    <col min="12805" max="12805" width="9" style="190" bestFit="1" customWidth="1"/>
    <col min="12806" max="12806" width="14" style="190" bestFit="1" customWidth="1"/>
    <col min="12807" max="13048" width="8.875" style="190"/>
    <col min="13049" max="13049" width="19.125" style="190" bestFit="1" customWidth="1"/>
    <col min="13050" max="13050" width="13.375" style="190" bestFit="1" customWidth="1"/>
    <col min="13051" max="13051" width="30.625" style="190" customWidth="1"/>
    <col min="13052" max="13052" width="8.125" style="190" bestFit="1" customWidth="1"/>
    <col min="13053" max="13053" width="7.875" style="190" bestFit="1" customWidth="1"/>
    <col min="13054" max="13054" width="6.375" style="190" bestFit="1" customWidth="1"/>
    <col min="13055" max="13055" width="10.625" style="190" bestFit="1" customWidth="1"/>
    <col min="13056" max="13056" width="45.375" style="190" bestFit="1" customWidth="1"/>
    <col min="13057" max="13057" width="5.125" style="190" bestFit="1" customWidth="1"/>
    <col min="13058" max="13058" width="9" style="190" bestFit="1" customWidth="1"/>
    <col min="13059" max="13059" width="8.625" style="190" bestFit="1" customWidth="1"/>
    <col min="13060" max="13060" width="6.625" style="190" bestFit="1" customWidth="1"/>
    <col min="13061" max="13061" width="9" style="190" bestFit="1" customWidth="1"/>
    <col min="13062" max="13062" width="14" style="190" bestFit="1" customWidth="1"/>
    <col min="13063" max="13304" width="8.875" style="190"/>
    <col min="13305" max="13305" width="19.125" style="190" bestFit="1" customWidth="1"/>
    <col min="13306" max="13306" width="13.375" style="190" bestFit="1" customWidth="1"/>
    <col min="13307" max="13307" width="30.625" style="190" customWidth="1"/>
    <col min="13308" max="13308" width="8.125" style="190" bestFit="1" customWidth="1"/>
    <col min="13309" max="13309" width="7.875" style="190" bestFit="1" customWidth="1"/>
    <col min="13310" max="13310" width="6.375" style="190" bestFit="1" customWidth="1"/>
    <col min="13311" max="13311" width="10.625" style="190" bestFit="1" customWidth="1"/>
    <col min="13312" max="13312" width="45.375" style="190" bestFit="1" customWidth="1"/>
    <col min="13313" max="13313" width="5.125" style="190" bestFit="1" customWidth="1"/>
    <col min="13314" max="13314" width="9" style="190" bestFit="1" customWidth="1"/>
    <col min="13315" max="13315" width="8.625" style="190" bestFit="1" customWidth="1"/>
    <col min="13316" max="13316" width="6.625" style="190" bestFit="1" customWidth="1"/>
    <col min="13317" max="13317" width="9" style="190" bestFit="1" customWidth="1"/>
    <col min="13318" max="13318" width="14" style="190" bestFit="1" customWidth="1"/>
    <col min="13319" max="13560" width="8.875" style="190"/>
    <col min="13561" max="13561" width="19.125" style="190" bestFit="1" customWidth="1"/>
    <col min="13562" max="13562" width="13.375" style="190" bestFit="1" customWidth="1"/>
    <col min="13563" max="13563" width="30.625" style="190" customWidth="1"/>
    <col min="13564" max="13564" width="8.125" style="190" bestFit="1" customWidth="1"/>
    <col min="13565" max="13565" width="7.875" style="190" bestFit="1" customWidth="1"/>
    <col min="13566" max="13566" width="6.375" style="190" bestFit="1" customWidth="1"/>
    <col min="13567" max="13567" width="10.625" style="190" bestFit="1" customWidth="1"/>
    <col min="13568" max="13568" width="45.375" style="190" bestFit="1" customWidth="1"/>
    <col min="13569" max="13569" width="5.125" style="190" bestFit="1" customWidth="1"/>
    <col min="13570" max="13570" width="9" style="190" bestFit="1" customWidth="1"/>
    <col min="13571" max="13571" width="8.625" style="190" bestFit="1" customWidth="1"/>
    <col min="13572" max="13572" width="6.625" style="190" bestFit="1" customWidth="1"/>
    <col min="13573" max="13573" width="9" style="190" bestFit="1" customWidth="1"/>
    <col min="13574" max="13574" width="14" style="190" bestFit="1" customWidth="1"/>
    <col min="13575" max="13816" width="8.875" style="190"/>
    <col min="13817" max="13817" width="19.125" style="190" bestFit="1" customWidth="1"/>
    <col min="13818" max="13818" width="13.375" style="190" bestFit="1" customWidth="1"/>
    <col min="13819" max="13819" width="30.625" style="190" customWidth="1"/>
    <col min="13820" max="13820" width="8.125" style="190" bestFit="1" customWidth="1"/>
    <col min="13821" max="13821" width="7.875" style="190" bestFit="1" customWidth="1"/>
    <col min="13822" max="13822" width="6.375" style="190" bestFit="1" customWidth="1"/>
    <col min="13823" max="13823" width="10.625" style="190" bestFit="1" customWidth="1"/>
    <col min="13824" max="13824" width="45.375" style="190" bestFit="1" customWidth="1"/>
    <col min="13825" max="13825" width="5.125" style="190" bestFit="1" customWidth="1"/>
    <col min="13826" max="13826" width="9" style="190" bestFit="1" customWidth="1"/>
    <col min="13827" max="13827" width="8.625" style="190" bestFit="1" customWidth="1"/>
    <col min="13828" max="13828" width="6.625" style="190" bestFit="1" customWidth="1"/>
    <col min="13829" max="13829" width="9" style="190" bestFit="1" customWidth="1"/>
    <col min="13830" max="13830" width="14" style="190" bestFit="1" customWidth="1"/>
    <col min="13831" max="14072" width="8.875" style="190"/>
    <col min="14073" max="14073" width="19.125" style="190" bestFit="1" customWidth="1"/>
    <col min="14074" max="14074" width="13.375" style="190" bestFit="1" customWidth="1"/>
    <col min="14075" max="14075" width="30.625" style="190" customWidth="1"/>
    <col min="14076" max="14076" width="8.125" style="190" bestFit="1" customWidth="1"/>
    <col min="14077" max="14077" width="7.875" style="190" bestFit="1" customWidth="1"/>
    <col min="14078" max="14078" width="6.375" style="190" bestFit="1" customWidth="1"/>
    <col min="14079" max="14079" width="10.625" style="190" bestFit="1" customWidth="1"/>
    <col min="14080" max="14080" width="45.375" style="190" bestFit="1" customWidth="1"/>
    <col min="14081" max="14081" width="5.125" style="190" bestFit="1" customWidth="1"/>
    <col min="14082" max="14082" width="9" style="190" bestFit="1" customWidth="1"/>
    <col min="14083" max="14083" width="8.625" style="190" bestFit="1" customWidth="1"/>
    <col min="14084" max="14084" width="6.625" style="190" bestFit="1" customWidth="1"/>
    <col min="14085" max="14085" width="9" style="190" bestFit="1" customWidth="1"/>
    <col min="14086" max="14086" width="14" style="190" bestFit="1" customWidth="1"/>
    <col min="14087" max="14328" width="8.875" style="190"/>
    <col min="14329" max="14329" width="19.125" style="190" bestFit="1" customWidth="1"/>
    <col min="14330" max="14330" width="13.375" style="190" bestFit="1" customWidth="1"/>
    <col min="14331" max="14331" width="30.625" style="190" customWidth="1"/>
    <col min="14332" max="14332" width="8.125" style="190" bestFit="1" customWidth="1"/>
    <col min="14333" max="14333" width="7.875" style="190" bestFit="1" customWidth="1"/>
    <col min="14334" max="14334" width="6.375" style="190" bestFit="1" customWidth="1"/>
    <col min="14335" max="14335" width="10.625" style="190" bestFit="1" customWidth="1"/>
    <col min="14336" max="14336" width="45.375" style="190" bestFit="1" customWidth="1"/>
    <col min="14337" max="14337" width="5.125" style="190" bestFit="1" customWidth="1"/>
    <col min="14338" max="14338" width="9" style="190" bestFit="1" customWidth="1"/>
    <col min="14339" max="14339" width="8.625" style="190" bestFit="1" customWidth="1"/>
    <col min="14340" max="14340" width="6.625" style="190" bestFit="1" customWidth="1"/>
    <col min="14341" max="14341" width="9" style="190" bestFit="1" customWidth="1"/>
    <col min="14342" max="14342" width="14" style="190" bestFit="1" customWidth="1"/>
    <col min="14343" max="14584" width="8.875" style="190"/>
    <col min="14585" max="14585" width="19.125" style="190" bestFit="1" customWidth="1"/>
    <col min="14586" max="14586" width="13.375" style="190" bestFit="1" customWidth="1"/>
    <col min="14587" max="14587" width="30.625" style="190" customWidth="1"/>
    <col min="14588" max="14588" width="8.125" style="190" bestFit="1" customWidth="1"/>
    <col min="14589" max="14589" width="7.875" style="190" bestFit="1" customWidth="1"/>
    <col min="14590" max="14590" width="6.375" style="190" bestFit="1" customWidth="1"/>
    <col min="14591" max="14591" width="10.625" style="190" bestFit="1" customWidth="1"/>
    <col min="14592" max="14592" width="45.375" style="190" bestFit="1" customWidth="1"/>
    <col min="14593" max="14593" width="5.125" style="190" bestFit="1" customWidth="1"/>
    <col min="14594" max="14594" width="9" style="190" bestFit="1" customWidth="1"/>
    <col min="14595" max="14595" width="8.625" style="190" bestFit="1" customWidth="1"/>
    <col min="14596" max="14596" width="6.625" style="190" bestFit="1" customWidth="1"/>
    <col min="14597" max="14597" width="9" style="190" bestFit="1" customWidth="1"/>
    <col min="14598" max="14598" width="14" style="190" bestFit="1" customWidth="1"/>
    <col min="14599" max="14840" width="8.875" style="190"/>
    <col min="14841" max="14841" width="19.125" style="190" bestFit="1" customWidth="1"/>
    <col min="14842" max="14842" width="13.375" style="190" bestFit="1" customWidth="1"/>
    <col min="14843" max="14843" width="30.625" style="190" customWidth="1"/>
    <col min="14844" max="14844" width="8.125" style="190" bestFit="1" customWidth="1"/>
    <col min="14845" max="14845" width="7.875" style="190" bestFit="1" customWidth="1"/>
    <col min="14846" max="14846" width="6.375" style="190" bestFit="1" customWidth="1"/>
    <col min="14847" max="14847" width="10.625" style="190" bestFit="1" customWidth="1"/>
    <col min="14848" max="14848" width="45.375" style="190" bestFit="1" customWidth="1"/>
    <col min="14849" max="14849" width="5.125" style="190" bestFit="1" customWidth="1"/>
    <col min="14850" max="14850" width="9" style="190" bestFit="1" customWidth="1"/>
    <col min="14851" max="14851" width="8.625" style="190" bestFit="1" customWidth="1"/>
    <col min="14852" max="14852" width="6.625" style="190" bestFit="1" customWidth="1"/>
    <col min="14853" max="14853" width="9" style="190" bestFit="1" customWidth="1"/>
    <col min="14854" max="14854" width="14" style="190" bestFit="1" customWidth="1"/>
    <col min="14855" max="15096" width="8.875" style="190"/>
    <col min="15097" max="15097" width="19.125" style="190" bestFit="1" customWidth="1"/>
    <col min="15098" max="15098" width="13.375" style="190" bestFit="1" customWidth="1"/>
    <col min="15099" max="15099" width="30.625" style="190" customWidth="1"/>
    <col min="15100" max="15100" width="8.125" style="190" bestFit="1" customWidth="1"/>
    <col min="15101" max="15101" width="7.875" style="190" bestFit="1" customWidth="1"/>
    <col min="15102" max="15102" width="6.375" style="190" bestFit="1" customWidth="1"/>
    <col min="15103" max="15103" width="10.625" style="190" bestFit="1" customWidth="1"/>
    <col min="15104" max="15104" width="45.375" style="190" bestFit="1" customWidth="1"/>
    <col min="15105" max="15105" width="5.125" style="190" bestFit="1" customWidth="1"/>
    <col min="15106" max="15106" width="9" style="190" bestFit="1" customWidth="1"/>
    <col min="15107" max="15107" width="8.625" style="190" bestFit="1" customWidth="1"/>
    <col min="15108" max="15108" width="6.625" style="190" bestFit="1" customWidth="1"/>
    <col min="15109" max="15109" width="9" style="190" bestFit="1" customWidth="1"/>
    <col min="15110" max="15110" width="14" style="190" bestFit="1" customWidth="1"/>
    <col min="15111" max="15352" width="8.875" style="190"/>
    <col min="15353" max="15353" width="19.125" style="190" bestFit="1" customWidth="1"/>
    <col min="15354" max="15354" width="13.375" style="190" bestFit="1" customWidth="1"/>
    <col min="15355" max="15355" width="30.625" style="190" customWidth="1"/>
    <col min="15356" max="15356" width="8.125" style="190" bestFit="1" customWidth="1"/>
    <col min="15357" max="15357" width="7.875" style="190" bestFit="1" customWidth="1"/>
    <col min="15358" max="15358" width="6.375" style="190" bestFit="1" customWidth="1"/>
    <col min="15359" max="15359" width="10.625" style="190" bestFit="1" customWidth="1"/>
    <col min="15360" max="15360" width="45.375" style="190" bestFit="1" customWidth="1"/>
    <col min="15361" max="15361" width="5.125" style="190" bestFit="1" customWidth="1"/>
    <col min="15362" max="15362" width="9" style="190" bestFit="1" customWidth="1"/>
    <col min="15363" max="15363" width="8.625" style="190" bestFit="1" customWidth="1"/>
    <col min="15364" max="15364" width="6.625" style="190" bestFit="1" customWidth="1"/>
    <col min="15365" max="15365" width="9" style="190" bestFit="1" customWidth="1"/>
    <col min="15366" max="15366" width="14" style="190" bestFit="1" customWidth="1"/>
    <col min="15367" max="15608" width="8.875" style="190"/>
    <col min="15609" max="15609" width="19.125" style="190" bestFit="1" customWidth="1"/>
    <col min="15610" max="15610" width="13.375" style="190" bestFit="1" customWidth="1"/>
    <col min="15611" max="15611" width="30.625" style="190" customWidth="1"/>
    <col min="15612" max="15612" width="8.125" style="190" bestFit="1" customWidth="1"/>
    <col min="15613" max="15613" width="7.875" style="190" bestFit="1" customWidth="1"/>
    <col min="15614" max="15614" width="6.375" style="190" bestFit="1" customWidth="1"/>
    <col min="15615" max="15615" width="10.625" style="190" bestFit="1" customWidth="1"/>
    <col min="15616" max="15616" width="45.375" style="190" bestFit="1" customWidth="1"/>
    <col min="15617" max="15617" width="5.125" style="190" bestFit="1" customWidth="1"/>
    <col min="15618" max="15618" width="9" style="190" bestFit="1" customWidth="1"/>
    <col min="15619" max="15619" width="8.625" style="190" bestFit="1" customWidth="1"/>
    <col min="15620" max="15620" width="6.625" style="190" bestFit="1" customWidth="1"/>
    <col min="15621" max="15621" width="9" style="190" bestFit="1" customWidth="1"/>
    <col min="15622" max="15622" width="14" style="190" bestFit="1" customWidth="1"/>
    <col min="15623" max="15864" width="8.875" style="190"/>
    <col min="15865" max="15865" width="19.125" style="190" bestFit="1" customWidth="1"/>
    <col min="15866" max="15866" width="13.375" style="190" bestFit="1" customWidth="1"/>
    <col min="15867" max="15867" width="30.625" style="190" customWidth="1"/>
    <col min="15868" max="15868" width="8.125" style="190" bestFit="1" customWidth="1"/>
    <col min="15869" max="15869" width="7.875" style="190" bestFit="1" customWidth="1"/>
    <col min="15870" max="15870" width="6.375" style="190" bestFit="1" customWidth="1"/>
    <col min="15871" max="15871" width="10.625" style="190" bestFit="1" customWidth="1"/>
    <col min="15872" max="15872" width="45.375" style="190" bestFit="1" customWidth="1"/>
    <col min="15873" max="15873" width="5.125" style="190" bestFit="1" customWidth="1"/>
    <col min="15874" max="15874" width="9" style="190" bestFit="1" customWidth="1"/>
    <col min="15875" max="15875" width="8.625" style="190" bestFit="1" customWidth="1"/>
    <col min="15876" max="15876" width="6.625" style="190" bestFit="1" customWidth="1"/>
    <col min="15877" max="15877" width="9" style="190" bestFit="1" customWidth="1"/>
    <col min="15878" max="15878" width="14" style="190" bestFit="1" customWidth="1"/>
    <col min="15879" max="16120" width="8.875" style="190"/>
    <col min="16121" max="16121" width="19.125" style="190" bestFit="1" customWidth="1"/>
    <col min="16122" max="16122" width="13.375" style="190" bestFit="1" customWidth="1"/>
    <col min="16123" max="16123" width="30.625" style="190" customWidth="1"/>
    <col min="16124" max="16124" width="8.125" style="190" bestFit="1" customWidth="1"/>
    <col min="16125" max="16125" width="7.875" style="190" bestFit="1" customWidth="1"/>
    <col min="16126" max="16126" width="6.375" style="190" bestFit="1" customWidth="1"/>
    <col min="16127" max="16127" width="10.625" style="190" bestFit="1" customWidth="1"/>
    <col min="16128" max="16128" width="45.375" style="190" bestFit="1" customWidth="1"/>
    <col min="16129" max="16129" width="5.125" style="190" bestFit="1" customWidth="1"/>
    <col min="16130" max="16130" width="9" style="190" bestFit="1" customWidth="1"/>
    <col min="16131" max="16131" width="8.625" style="190" bestFit="1" customWidth="1"/>
    <col min="16132" max="16132" width="6.625" style="190" bestFit="1" customWidth="1"/>
    <col min="16133" max="16133" width="9" style="190" bestFit="1" customWidth="1"/>
    <col min="16134" max="16134" width="14" style="190" bestFit="1" customWidth="1"/>
    <col min="16135" max="16384" width="8.875" style="190"/>
  </cols>
  <sheetData>
    <row r="1" spans="1:11" ht="31.5" customHeight="1">
      <c r="A1" s="187"/>
      <c r="B1" s="188" t="s">
        <v>489</v>
      </c>
    </row>
    <row r="2" spans="1:11" s="193" customFormat="1" ht="33">
      <c r="A2" s="191" t="s">
        <v>11</v>
      </c>
      <c r="B2" s="192" t="s">
        <v>12</v>
      </c>
      <c r="C2" s="192" t="s">
        <v>17</v>
      </c>
      <c r="D2" s="286" t="s">
        <v>490</v>
      </c>
      <c r="E2" s="245" t="s">
        <v>491</v>
      </c>
      <c r="F2" s="245" t="s">
        <v>492</v>
      </c>
      <c r="G2" s="286" t="s">
        <v>493</v>
      </c>
      <c r="H2" s="286" t="s">
        <v>494</v>
      </c>
      <c r="I2" s="286" t="s">
        <v>495</v>
      </c>
      <c r="J2" s="287" t="s">
        <v>496</v>
      </c>
      <c r="K2" s="199" t="s">
        <v>497</v>
      </c>
    </row>
    <row r="3" spans="1:11">
      <c r="A3" s="520" t="s">
        <v>514</v>
      </c>
      <c r="B3" s="520" t="s">
        <v>594</v>
      </c>
      <c r="C3" s="520" t="s">
        <v>595</v>
      </c>
      <c r="D3" s="326">
        <v>10</v>
      </c>
      <c r="E3" s="246" t="s">
        <v>501</v>
      </c>
      <c r="F3" s="247" t="s">
        <v>502</v>
      </c>
      <c r="G3" s="288" t="s">
        <v>459</v>
      </c>
      <c r="H3" s="289" t="s">
        <v>539</v>
      </c>
      <c r="I3" s="290" t="s">
        <v>540</v>
      </c>
      <c r="J3" s="291">
        <v>1</v>
      </c>
      <c r="K3" s="200"/>
    </row>
    <row r="4" spans="1:11">
      <c r="A4" s="521"/>
      <c r="B4" s="521"/>
      <c r="C4" s="521"/>
      <c r="D4" s="326">
        <v>20</v>
      </c>
      <c r="E4" s="246" t="s">
        <v>501</v>
      </c>
      <c r="F4" s="247" t="s">
        <v>502</v>
      </c>
      <c r="G4" s="292" t="s">
        <v>525</v>
      </c>
      <c r="H4" s="293" t="s">
        <v>527</v>
      </c>
      <c r="I4" s="293" t="s">
        <v>526</v>
      </c>
      <c r="J4" s="292">
        <v>7.0000000000000007E-2</v>
      </c>
      <c r="K4" s="200"/>
    </row>
    <row r="5" spans="1:11">
      <c r="A5" s="521"/>
      <c r="B5" s="521"/>
      <c r="C5" s="521"/>
      <c r="D5" s="326">
        <v>30</v>
      </c>
      <c r="E5" s="246" t="s">
        <v>501</v>
      </c>
      <c r="F5" s="247" t="s">
        <v>502</v>
      </c>
      <c r="G5" s="292" t="s">
        <v>523</v>
      </c>
      <c r="H5" s="293" t="s">
        <v>529</v>
      </c>
      <c r="I5" s="293" t="s">
        <v>528</v>
      </c>
      <c r="J5" s="292">
        <v>2.5999999999999999E-2</v>
      </c>
      <c r="K5" s="200"/>
    </row>
    <row r="6" spans="1:11">
      <c r="A6" s="521"/>
      <c r="B6" s="521"/>
      <c r="C6" s="521"/>
      <c r="D6" s="326">
        <v>40</v>
      </c>
      <c r="E6" s="246" t="s">
        <v>501</v>
      </c>
      <c r="F6" s="247" t="s">
        <v>502</v>
      </c>
      <c r="G6" s="292">
        <v>56014741001</v>
      </c>
      <c r="H6" s="293" t="s">
        <v>530</v>
      </c>
      <c r="I6" s="293" t="s">
        <v>530</v>
      </c>
      <c r="J6" s="292">
        <v>7.0000000000000007E-2</v>
      </c>
      <c r="K6" s="200"/>
    </row>
    <row r="7" spans="1:11">
      <c r="A7" s="521"/>
      <c r="B7" s="521"/>
      <c r="C7" s="521"/>
      <c r="D7" s="326">
        <v>50</v>
      </c>
      <c r="E7" s="246" t="s">
        <v>501</v>
      </c>
      <c r="F7" s="247" t="s">
        <v>502</v>
      </c>
      <c r="G7" s="292">
        <v>56014742001</v>
      </c>
      <c r="H7" s="293" t="s">
        <v>531</v>
      </c>
      <c r="I7" s="293" t="s">
        <v>531</v>
      </c>
      <c r="J7" s="292">
        <v>2.5999999999999999E-2</v>
      </c>
      <c r="K7" s="200"/>
    </row>
    <row r="8" spans="1:11">
      <c r="A8" s="521"/>
      <c r="B8" s="521"/>
      <c r="C8" s="521"/>
      <c r="D8" s="326">
        <v>60</v>
      </c>
      <c r="E8" s="246" t="s">
        <v>501</v>
      </c>
      <c r="F8" s="247" t="s">
        <v>502</v>
      </c>
      <c r="G8" s="292">
        <v>144502221</v>
      </c>
      <c r="H8" s="293" t="s">
        <v>510</v>
      </c>
      <c r="I8" s="293" t="s">
        <v>532</v>
      </c>
      <c r="J8" s="292">
        <v>2.5000000000000001E-2</v>
      </c>
      <c r="K8" s="200"/>
    </row>
    <row r="9" spans="1:11">
      <c r="A9" s="521"/>
      <c r="B9" s="521"/>
      <c r="C9" s="521"/>
      <c r="D9" s="326">
        <v>70</v>
      </c>
      <c r="E9" s="246" t="s">
        <v>501</v>
      </c>
      <c r="F9" s="247" t="s">
        <v>502</v>
      </c>
      <c r="G9" s="292">
        <v>11017303004</v>
      </c>
      <c r="H9" s="293" t="s">
        <v>519</v>
      </c>
      <c r="I9" s="293" t="s">
        <v>533</v>
      </c>
      <c r="J9" s="292">
        <v>3.0000000000000001E-3</v>
      </c>
      <c r="K9" s="200"/>
    </row>
    <row r="10" spans="1:11">
      <c r="A10" s="521"/>
      <c r="B10" s="521"/>
      <c r="C10" s="521"/>
      <c r="D10" s="326">
        <v>80</v>
      </c>
      <c r="E10" s="246" t="s">
        <v>501</v>
      </c>
      <c r="F10" s="247" t="s">
        <v>502</v>
      </c>
      <c r="G10" s="292" t="s">
        <v>516</v>
      </c>
      <c r="H10" s="293" t="s">
        <v>535</v>
      </c>
      <c r="I10" s="293" t="s">
        <v>534</v>
      </c>
      <c r="J10" s="292">
        <v>1</v>
      </c>
      <c r="K10" s="200"/>
    </row>
    <row r="11" spans="1:11">
      <c r="A11" s="521"/>
      <c r="B11" s="521"/>
      <c r="C11" s="521"/>
      <c r="D11" s="326">
        <v>90</v>
      </c>
      <c r="E11" s="246" t="s">
        <v>501</v>
      </c>
      <c r="F11" s="247" t="s">
        <v>502</v>
      </c>
      <c r="G11" s="292">
        <v>56014704001</v>
      </c>
      <c r="H11" s="293" t="s">
        <v>504</v>
      </c>
      <c r="I11" s="293" t="s">
        <v>536</v>
      </c>
      <c r="J11" s="292">
        <v>1</v>
      </c>
      <c r="K11" s="200"/>
    </row>
    <row r="12" spans="1:11">
      <c r="A12" s="521"/>
      <c r="B12" s="521"/>
      <c r="C12" s="521"/>
      <c r="D12" s="326">
        <v>100</v>
      </c>
      <c r="E12" s="246" t="s">
        <v>501</v>
      </c>
      <c r="F12" s="247" t="s">
        <v>502</v>
      </c>
      <c r="G12" s="292" t="s">
        <v>524</v>
      </c>
      <c r="H12" s="293" t="s">
        <v>515</v>
      </c>
      <c r="I12" s="293" t="s">
        <v>537</v>
      </c>
      <c r="J12" s="292">
        <v>1</v>
      </c>
      <c r="K12" s="200"/>
    </row>
    <row r="13" spans="1:11">
      <c r="A13" s="521"/>
      <c r="B13" s="521"/>
      <c r="C13" s="521"/>
      <c r="D13" s="326">
        <v>110</v>
      </c>
      <c r="E13" s="246" t="s">
        <v>501</v>
      </c>
      <c r="F13" s="247" t="s">
        <v>502</v>
      </c>
      <c r="G13" s="292">
        <v>54014394001</v>
      </c>
      <c r="H13" s="293" t="s">
        <v>111</v>
      </c>
      <c r="I13" s="293" t="s">
        <v>538</v>
      </c>
      <c r="J13" s="292">
        <v>1</v>
      </c>
      <c r="K13" s="200"/>
    </row>
    <row r="14" spans="1:11">
      <c r="A14" s="521"/>
      <c r="B14" s="521"/>
      <c r="C14" s="521"/>
      <c r="D14" s="326">
        <v>120</v>
      </c>
      <c r="E14" s="246" t="s">
        <v>501</v>
      </c>
      <c r="F14" s="247" t="s">
        <v>502</v>
      </c>
      <c r="G14" s="294">
        <v>54014485001</v>
      </c>
      <c r="H14" s="295" t="s">
        <v>588</v>
      </c>
      <c r="I14" s="296" t="s">
        <v>683</v>
      </c>
      <c r="J14" s="335">
        <v>2</v>
      </c>
      <c r="K14" s="200"/>
    </row>
    <row r="15" spans="1:11" s="197" customFormat="1">
      <c r="A15" s="521"/>
      <c r="B15" s="521"/>
      <c r="C15" s="521"/>
      <c r="D15" s="291">
        <v>130</v>
      </c>
      <c r="E15" s="246" t="s">
        <v>501</v>
      </c>
      <c r="F15" s="247" t="s">
        <v>502</v>
      </c>
      <c r="G15" s="282" t="s">
        <v>465</v>
      </c>
      <c r="H15" s="297" t="s">
        <v>329</v>
      </c>
      <c r="I15" s="296" t="s">
        <v>148</v>
      </c>
      <c r="J15" s="291">
        <v>1</v>
      </c>
      <c r="K15" s="200"/>
    </row>
    <row r="16" spans="1:11" s="197" customFormat="1">
      <c r="A16" s="521"/>
      <c r="B16" s="521"/>
      <c r="C16" s="521"/>
      <c r="D16" s="291">
        <v>140</v>
      </c>
      <c r="E16" s="246" t="s">
        <v>501</v>
      </c>
      <c r="F16" s="247" t="s">
        <v>502</v>
      </c>
      <c r="G16" s="282" t="s">
        <v>84</v>
      </c>
      <c r="H16" s="297" t="s">
        <v>85</v>
      </c>
      <c r="I16" s="296" t="s">
        <v>146</v>
      </c>
      <c r="J16" s="291">
        <v>1</v>
      </c>
      <c r="K16" s="200"/>
    </row>
    <row r="17" spans="1:11" s="198" customFormat="1">
      <c r="A17" s="522"/>
      <c r="B17" s="522"/>
      <c r="C17" s="522"/>
      <c r="D17" s="327">
        <v>150</v>
      </c>
      <c r="E17" s="327" t="s">
        <v>501</v>
      </c>
      <c r="F17" s="247" t="s">
        <v>502</v>
      </c>
      <c r="G17" s="330" t="s">
        <v>717</v>
      </c>
      <c r="H17" s="331" t="s">
        <v>703</v>
      </c>
      <c r="I17" s="331" t="s">
        <v>703</v>
      </c>
      <c r="J17" s="327">
        <v>1</v>
      </c>
      <c r="K17" s="298"/>
    </row>
    <row r="18" spans="1:11">
      <c r="A18" s="520" t="s">
        <v>514</v>
      </c>
      <c r="B18" s="520" t="s">
        <v>596</v>
      </c>
      <c r="C18" s="520" t="s">
        <v>541</v>
      </c>
      <c r="D18" s="291">
        <v>10</v>
      </c>
      <c r="E18" s="246" t="s">
        <v>501</v>
      </c>
      <c r="F18" s="247" t="s">
        <v>502</v>
      </c>
      <c r="G18" s="291" t="s">
        <v>542</v>
      </c>
      <c r="H18" s="289" t="s">
        <v>543</v>
      </c>
      <c r="I18" s="298" t="s">
        <v>540</v>
      </c>
      <c r="J18" s="291">
        <v>1</v>
      </c>
      <c r="K18" s="200"/>
    </row>
    <row r="19" spans="1:11">
      <c r="A19" s="521"/>
      <c r="B19" s="521"/>
      <c r="C19" s="521"/>
      <c r="D19" s="291">
        <v>20</v>
      </c>
      <c r="E19" s="246" t="s">
        <v>501</v>
      </c>
      <c r="F19" s="247" t="s">
        <v>502</v>
      </c>
      <c r="G19" s="299" t="s">
        <v>522</v>
      </c>
      <c r="H19" s="300" t="s">
        <v>527</v>
      </c>
      <c r="I19" s="300" t="s">
        <v>526</v>
      </c>
      <c r="J19" s="299">
        <v>7.0000000000000007E-2</v>
      </c>
      <c r="K19" s="200"/>
    </row>
    <row r="20" spans="1:11">
      <c r="A20" s="521"/>
      <c r="B20" s="521"/>
      <c r="C20" s="521"/>
      <c r="D20" s="291">
        <v>30</v>
      </c>
      <c r="E20" s="246" t="s">
        <v>501</v>
      </c>
      <c r="F20" s="247" t="s">
        <v>502</v>
      </c>
      <c r="G20" s="299" t="s">
        <v>523</v>
      </c>
      <c r="H20" s="300" t="s">
        <v>529</v>
      </c>
      <c r="I20" s="300" t="s">
        <v>528</v>
      </c>
      <c r="J20" s="299">
        <v>2.5999999999999999E-2</v>
      </c>
      <c r="K20" s="200"/>
    </row>
    <row r="21" spans="1:11">
      <c r="A21" s="521"/>
      <c r="B21" s="521"/>
      <c r="C21" s="521"/>
      <c r="D21" s="291">
        <v>40</v>
      </c>
      <c r="E21" s="246" t="s">
        <v>501</v>
      </c>
      <c r="F21" s="247" t="s">
        <v>502</v>
      </c>
      <c r="G21" s="299">
        <v>56014741001</v>
      </c>
      <c r="H21" s="300" t="s">
        <v>530</v>
      </c>
      <c r="I21" s="300" t="s">
        <v>530</v>
      </c>
      <c r="J21" s="299">
        <v>7.0000000000000007E-2</v>
      </c>
      <c r="K21" s="200"/>
    </row>
    <row r="22" spans="1:11">
      <c r="A22" s="521"/>
      <c r="B22" s="521"/>
      <c r="C22" s="521"/>
      <c r="D22" s="291">
        <v>50</v>
      </c>
      <c r="E22" s="246" t="s">
        <v>501</v>
      </c>
      <c r="F22" s="247" t="s">
        <v>502</v>
      </c>
      <c r="G22" s="299">
        <v>56014742001</v>
      </c>
      <c r="H22" s="300" t="s">
        <v>531</v>
      </c>
      <c r="I22" s="300" t="s">
        <v>531</v>
      </c>
      <c r="J22" s="299">
        <v>2.5999999999999999E-2</v>
      </c>
      <c r="K22" s="200"/>
    </row>
    <row r="23" spans="1:11">
      <c r="A23" s="521"/>
      <c r="B23" s="521"/>
      <c r="C23" s="521"/>
      <c r="D23" s="291">
        <v>60</v>
      </c>
      <c r="E23" s="246" t="s">
        <v>501</v>
      </c>
      <c r="F23" s="247" t="s">
        <v>502</v>
      </c>
      <c r="G23" s="299">
        <v>144502221</v>
      </c>
      <c r="H23" s="300" t="s">
        <v>510</v>
      </c>
      <c r="I23" s="300" t="s">
        <v>532</v>
      </c>
      <c r="J23" s="299">
        <v>2.5000000000000001E-2</v>
      </c>
      <c r="K23" s="200"/>
    </row>
    <row r="24" spans="1:11">
      <c r="A24" s="521"/>
      <c r="B24" s="521"/>
      <c r="C24" s="521"/>
      <c r="D24" s="291">
        <v>70</v>
      </c>
      <c r="E24" s="246" t="s">
        <v>501</v>
      </c>
      <c r="F24" s="247" t="s">
        <v>502</v>
      </c>
      <c r="G24" s="299">
        <v>11017303004</v>
      </c>
      <c r="H24" s="300" t="s">
        <v>519</v>
      </c>
      <c r="I24" s="300" t="s">
        <v>533</v>
      </c>
      <c r="J24" s="299">
        <v>3.0000000000000001E-3</v>
      </c>
      <c r="K24" s="200"/>
    </row>
    <row r="25" spans="1:11">
      <c r="A25" s="521"/>
      <c r="B25" s="521"/>
      <c r="C25" s="521"/>
      <c r="D25" s="291">
        <v>80</v>
      </c>
      <c r="E25" s="246" t="s">
        <v>501</v>
      </c>
      <c r="F25" s="247" t="s">
        <v>502</v>
      </c>
      <c r="G25" s="299" t="s">
        <v>516</v>
      </c>
      <c r="H25" s="300" t="s">
        <v>535</v>
      </c>
      <c r="I25" s="300" t="s">
        <v>534</v>
      </c>
      <c r="J25" s="299">
        <v>1</v>
      </c>
      <c r="K25" s="200"/>
    </row>
    <row r="26" spans="1:11">
      <c r="A26" s="521"/>
      <c r="B26" s="521"/>
      <c r="C26" s="521"/>
      <c r="D26" s="291">
        <v>90</v>
      </c>
      <c r="E26" s="246" t="s">
        <v>501</v>
      </c>
      <c r="F26" s="247" t="s">
        <v>502</v>
      </c>
      <c r="G26" s="336">
        <v>56014704001</v>
      </c>
      <c r="H26" s="337" t="s">
        <v>504</v>
      </c>
      <c r="I26" s="337" t="s">
        <v>536</v>
      </c>
      <c r="J26" s="336">
        <v>1</v>
      </c>
      <c r="K26" s="298"/>
    </row>
    <row r="27" spans="1:11">
      <c r="A27" s="521"/>
      <c r="B27" s="521"/>
      <c r="C27" s="521"/>
      <c r="D27" s="291">
        <v>100</v>
      </c>
      <c r="E27" s="246" t="s">
        <v>501</v>
      </c>
      <c r="F27" s="247" t="s">
        <v>502</v>
      </c>
      <c r="G27" s="336" t="s">
        <v>524</v>
      </c>
      <c r="H27" s="337" t="s">
        <v>515</v>
      </c>
      <c r="I27" s="337" t="s">
        <v>537</v>
      </c>
      <c r="J27" s="336">
        <v>1</v>
      </c>
      <c r="K27" s="298"/>
    </row>
    <row r="28" spans="1:11" s="196" customFormat="1">
      <c r="A28" s="521"/>
      <c r="B28" s="521"/>
      <c r="C28" s="521"/>
      <c r="D28" s="291">
        <v>110</v>
      </c>
      <c r="E28" s="246" t="s">
        <v>501</v>
      </c>
      <c r="F28" s="247" t="s">
        <v>502</v>
      </c>
      <c r="G28" s="294">
        <v>54014394001</v>
      </c>
      <c r="H28" s="295" t="s">
        <v>111</v>
      </c>
      <c r="I28" s="295" t="s">
        <v>538</v>
      </c>
      <c r="J28" s="294">
        <v>1</v>
      </c>
      <c r="K28" s="298"/>
    </row>
    <row r="29" spans="1:11" s="195" customFormat="1">
      <c r="A29" s="521"/>
      <c r="B29" s="521"/>
      <c r="C29" s="521"/>
      <c r="D29" s="291">
        <v>120</v>
      </c>
      <c r="E29" s="246" t="s">
        <v>548</v>
      </c>
      <c r="F29" s="247" t="s">
        <v>549</v>
      </c>
      <c r="G29" s="294">
        <v>54014485001</v>
      </c>
      <c r="H29" s="295" t="s">
        <v>588</v>
      </c>
      <c r="I29" s="296" t="s">
        <v>154</v>
      </c>
      <c r="J29" s="335">
        <v>2</v>
      </c>
      <c r="K29" s="298"/>
    </row>
    <row r="30" spans="1:11" s="195" customFormat="1">
      <c r="A30" s="521"/>
      <c r="B30" s="521"/>
      <c r="C30" s="521"/>
      <c r="D30" s="291">
        <v>130</v>
      </c>
      <c r="E30" s="246" t="s">
        <v>548</v>
      </c>
      <c r="F30" s="247" t="s">
        <v>549</v>
      </c>
      <c r="G30" s="301" t="s">
        <v>561</v>
      </c>
      <c r="H30" s="302" t="s">
        <v>329</v>
      </c>
      <c r="I30" s="303" t="s">
        <v>562</v>
      </c>
      <c r="J30" s="335">
        <v>1</v>
      </c>
      <c r="K30" s="298"/>
    </row>
    <row r="31" spans="1:11" s="195" customFormat="1">
      <c r="A31" s="521"/>
      <c r="B31" s="521"/>
      <c r="C31" s="521"/>
      <c r="D31" s="291">
        <v>140</v>
      </c>
      <c r="E31" s="246" t="s">
        <v>548</v>
      </c>
      <c r="F31" s="247" t="s">
        <v>549</v>
      </c>
      <c r="G31" s="301" t="s">
        <v>84</v>
      </c>
      <c r="H31" s="302" t="s">
        <v>85</v>
      </c>
      <c r="I31" s="303" t="s">
        <v>563</v>
      </c>
      <c r="J31" s="335">
        <v>1</v>
      </c>
      <c r="K31" s="298"/>
    </row>
    <row r="32" spans="1:11" s="195" customFormat="1">
      <c r="A32" s="522"/>
      <c r="B32" s="522"/>
      <c r="C32" s="522"/>
      <c r="D32" s="291">
        <v>150</v>
      </c>
      <c r="E32" s="246" t="s">
        <v>548</v>
      </c>
      <c r="F32" s="247" t="s">
        <v>549</v>
      </c>
      <c r="G32" s="301" t="s">
        <v>721</v>
      </c>
      <c r="H32" s="302" t="s">
        <v>718</v>
      </c>
      <c r="I32" s="303" t="s">
        <v>718</v>
      </c>
      <c r="J32" s="335">
        <v>1</v>
      </c>
      <c r="K32" s="298"/>
    </row>
    <row r="33" spans="1:11">
      <c r="A33" s="523" t="s">
        <v>133</v>
      </c>
      <c r="B33" s="524" t="s">
        <v>597</v>
      </c>
      <c r="C33" s="524" t="s">
        <v>598</v>
      </c>
      <c r="D33" s="291">
        <v>10</v>
      </c>
      <c r="E33" s="246" t="s">
        <v>501</v>
      </c>
      <c r="F33" s="247" t="s">
        <v>502</v>
      </c>
      <c r="G33" s="336" t="s">
        <v>547</v>
      </c>
      <c r="H33" s="337" t="s">
        <v>550</v>
      </c>
      <c r="I33" s="298" t="s">
        <v>540</v>
      </c>
      <c r="J33" s="336">
        <v>1</v>
      </c>
      <c r="K33" s="298"/>
    </row>
    <row r="34" spans="1:11">
      <c r="A34" s="523"/>
      <c r="B34" s="524"/>
      <c r="C34" s="524"/>
      <c r="D34" s="291">
        <v>20</v>
      </c>
      <c r="E34" s="246" t="s">
        <v>501</v>
      </c>
      <c r="F34" s="247" t="s">
        <v>502</v>
      </c>
      <c r="G34" s="280">
        <v>56014711001</v>
      </c>
      <c r="H34" s="295" t="s">
        <v>555</v>
      </c>
      <c r="I34" s="295" t="s">
        <v>536</v>
      </c>
      <c r="J34" s="280">
        <v>7.1000000000000004E-3</v>
      </c>
      <c r="K34" s="298"/>
    </row>
    <row r="35" spans="1:11">
      <c r="A35" s="523"/>
      <c r="B35" s="524"/>
      <c r="C35" s="524"/>
      <c r="D35" s="291">
        <v>30</v>
      </c>
      <c r="E35" s="246" t="s">
        <v>501</v>
      </c>
      <c r="F35" s="247" t="s">
        <v>502</v>
      </c>
      <c r="G35" s="280">
        <v>56014707001</v>
      </c>
      <c r="H35" s="295" t="s">
        <v>556</v>
      </c>
      <c r="I35" s="295" t="s">
        <v>557</v>
      </c>
      <c r="J35" s="280">
        <v>1.43E-2</v>
      </c>
      <c r="K35" s="298"/>
    </row>
    <row r="36" spans="1:11">
      <c r="A36" s="523"/>
      <c r="B36" s="524"/>
      <c r="C36" s="524"/>
      <c r="D36" s="291">
        <v>40</v>
      </c>
      <c r="E36" s="246" t="s">
        <v>501</v>
      </c>
      <c r="F36" s="247" t="s">
        <v>502</v>
      </c>
      <c r="G36" s="280">
        <v>56014708001</v>
      </c>
      <c r="H36" s="295" t="s">
        <v>558</v>
      </c>
      <c r="I36" s="295" t="s">
        <v>526</v>
      </c>
      <c r="J36" s="280">
        <v>7.1000000000000004E-3</v>
      </c>
      <c r="K36" s="298"/>
    </row>
    <row r="37" spans="1:11">
      <c r="A37" s="523"/>
      <c r="B37" s="524"/>
      <c r="C37" s="524"/>
      <c r="D37" s="291">
        <v>50</v>
      </c>
      <c r="E37" s="246" t="s">
        <v>501</v>
      </c>
      <c r="F37" s="247" t="s">
        <v>502</v>
      </c>
      <c r="G37" s="280">
        <v>56014710001</v>
      </c>
      <c r="H37" s="295" t="s">
        <v>559</v>
      </c>
      <c r="I37" s="295" t="s">
        <v>536</v>
      </c>
      <c r="J37" s="280">
        <v>7.1000000000000004E-3</v>
      </c>
      <c r="K37" s="298"/>
    </row>
    <row r="38" spans="1:11">
      <c r="A38" s="523"/>
      <c r="B38" s="524"/>
      <c r="C38" s="524"/>
      <c r="D38" s="291">
        <v>60</v>
      </c>
      <c r="E38" s="246" t="s">
        <v>501</v>
      </c>
      <c r="F38" s="247" t="s">
        <v>502</v>
      </c>
      <c r="G38" s="280">
        <v>56014709001</v>
      </c>
      <c r="H38" s="295" t="s">
        <v>517</v>
      </c>
      <c r="I38" s="295" t="s">
        <v>536</v>
      </c>
      <c r="J38" s="280">
        <v>1</v>
      </c>
      <c r="K38" s="298"/>
    </row>
    <row r="39" spans="1:11">
      <c r="A39" s="523"/>
      <c r="B39" s="524"/>
      <c r="C39" s="524"/>
      <c r="D39" s="291">
        <v>70</v>
      </c>
      <c r="E39" s="246" t="s">
        <v>501</v>
      </c>
      <c r="F39" s="247" t="s">
        <v>502</v>
      </c>
      <c r="G39" s="338">
        <v>54014473001</v>
      </c>
      <c r="H39" s="295" t="s">
        <v>518</v>
      </c>
      <c r="I39" s="295" t="s">
        <v>560</v>
      </c>
      <c r="J39" s="280">
        <v>7.1000000000000004E-3</v>
      </c>
      <c r="K39" s="298"/>
    </row>
    <row r="40" spans="1:11">
      <c r="A40" s="523"/>
      <c r="B40" s="524"/>
      <c r="C40" s="524"/>
      <c r="D40" s="291">
        <v>80</v>
      </c>
      <c r="E40" s="246" t="s">
        <v>501</v>
      </c>
      <c r="F40" s="247" t="s">
        <v>502</v>
      </c>
      <c r="G40" s="338">
        <v>11017303004</v>
      </c>
      <c r="H40" s="295" t="s">
        <v>519</v>
      </c>
      <c r="I40" s="295" t="s">
        <v>533</v>
      </c>
      <c r="J40" s="338">
        <v>3.0000000000000001E-3</v>
      </c>
      <c r="K40" s="298"/>
    </row>
    <row r="41" spans="1:11">
      <c r="A41" s="523" t="s">
        <v>133</v>
      </c>
      <c r="B41" s="524" t="s">
        <v>551</v>
      </c>
      <c r="C41" s="524" t="s">
        <v>599</v>
      </c>
      <c r="D41" s="291">
        <v>10</v>
      </c>
      <c r="E41" s="246" t="s">
        <v>501</v>
      </c>
      <c r="F41" s="247" t="s">
        <v>502</v>
      </c>
      <c r="G41" s="339" t="s">
        <v>724</v>
      </c>
      <c r="H41" s="340" t="s">
        <v>554</v>
      </c>
      <c r="I41" s="298" t="s">
        <v>540</v>
      </c>
      <c r="J41" s="335">
        <v>1</v>
      </c>
      <c r="K41" s="298"/>
    </row>
    <row r="42" spans="1:11">
      <c r="A42" s="523"/>
      <c r="B42" s="524"/>
      <c r="C42" s="524"/>
      <c r="D42" s="291">
        <v>30</v>
      </c>
      <c r="E42" s="246" t="s">
        <v>501</v>
      </c>
      <c r="F42" s="247" t="s">
        <v>502</v>
      </c>
      <c r="G42" s="280">
        <v>56014711001</v>
      </c>
      <c r="H42" s="341" t="s">
        <v>555</v>
      </c>
      <c r="I42" s="341" t="s">
        <v>536</v>
      </c>
      <c r="J42" s="280">
        <v>7.1000000000000004E-3</v>
      </c>
      <c r="K42" s="298"/>
    </row>
    <row r="43" spans="1:11">
      <c r="A43" s="523"/>
      <c r="B43" s="524"/>
      <c r="C43" s="524"/>
      <c r="D43" s="291">
        <v>40</v>
      </c>
      <c r="E43" s="246" t="s">
        <v>501</v>
      </c>
      <c r="F43" s="247" t="s">
        <v>502</v>
      </c>
      <c r="G43" s="280">
        <v>56014707001</v>
      </c>
      <c r="H43" s="341" t="s">
        <v>556</v>
      </c>
      <c r="I43" s="341" t="s">
        <v>557</v>
      </c>
      <c r="J43" s="280">
        <v>1.43E-2</v>
      </c>
      <c r="K43" s="298"/>
    </row>
    <row r="44" spans="1:11">
      <c r="A44" s="523"/>
      <c r="B44" s="524"/>
      <c r="C44" s="524"/>
      <c r="D44" s="291">
        <v>50</v>
      </c>
      <c r="E44" s="246" t="s">
        <v>501</v>
      </c>
      <c r="F44" s="247" t="s">
        <v>502</v>
      </c>
      <c r="G44" s="280">
        <v>56014708001</v>
      </c>
      <c r="H44" s="341" t="s">
        <v>558</v>
      </c>
      <c r="I44" s="341" t="s">
        <v>526</v>
      </c>
      <c r="J44" s="280">
        <v>7.1000000000000004E-3</v>
      </c>
      <c r="K44" s="298"/>
    </row>
    <row r="45" spans="1:11">
      <c r="A45" s="523"/>
      <c r="B45" s="524"/>
      <c r="C45" s="524"/>
      <c r="D45" s="291">
        <v>60</v>
      </c>
      <c r="E45" s="246" t="s">
        <v>501</v>
      </c>
      <c r="F45" s="247" t="s">
        <v>502</v>
      </c>
      <c r="G45" s="280">
        <v>56014710001</v>
      </c>
      <c r="H45" s="341" t="s">
        <v>559</v>
      </c>
      <c r="I45" s="341" t="s">
        <v>536</v>
      </c>
      <c r="J45" s="280">
        <v>7.1000000000000004E-3</v>
      </c>
      <c r="K45" s="298"/>
    </row>
    <row r="46" spans="1:11">
      <c r="A46" s="523"/>
      <c r="B46" s="524"/>
      <c r="C46" s="524"/>
      <c r="D46" s="291">
        <v>70</v>
      </c>
      <c r="E46" s="246" t="s">
        <v>501</v>
      </c>
      <c r="F46" s="247" t="s">
        <v>502</v>
      </c>
      <c r="G46" s="280">
        <v>56014709001</v>
      </c>
      <c r="H46" s="341" t="s">
        <v>517</v>
      </c>
      <c r="I46" s="341" t="s">
        <v>536</v>
      </c>
      <c r="J46" s="280">
        <v>1</v>
      </c>
      <c r="K46" s="298"/>
    </row>
    <row r="47" spans="1:11">
      <c r="A47" s="523"/>
      <c r="B47" s="524"/>
      <c r="C47" s="524"/>
      <c r="D47" s="291">
        <v>80</v>
      </c>
      <c r="E47" s="246" t="s">
        <v>501</v>
      </c>
      <c r="F47" s="247" t="s">
        <v>502</v>
      </c>
      <c r="G47" s="338">
        <v>54014473001</v>
      </c>
      <c r="H47" s="341" t="s">
        <v>518</v>
      </c>
      <c r="I47" s="341" t="s">
        <v>560</v>
      </c>
      <c r="J47" s="280">
        <v>7.1000000000000004E-3</v>
      </c>
      <c r="K47" s="298"/>
    </row>
    <row r="48" spans="1:11">
      <c r="A48" s="523"/>
      <c r="B48" s="524"/>
      <c r="C48" s="524"/>
      <c r="D48" s="291">
        <v>90</v>
      </c>
      <c r="E48" s="246" t="s">
        <v>501</v>
      </c>
      <c r="F48" s="247" t="s">
        <v>502</v>
      </c>
      <c r="G48" s="338">
        <v>11017303004</v>
      </c>
      <c r="H48" s="341" t="s">
        <v>519</v>
      </c>
      <c r="I48" s="341" t="s">
        <v>533</v>
      </c>
      <c r="J48" s="338">
        <v>3.0000000000000001E-3</v>
      </c>
      <c r="K48" s="298"/>
    </row>
    <row r="49" spans="1:11">
      <c r="A49" s="525" t="s">
        <v>498</v>
      </c>
      <c r="B49" s="528" t="s">
        <v>499</v>
      </c>
      <c r="C49" s="531" t="s">
        <v>500</v>
      </c>
      <c r="D49" s="282">
        <v>10</v>
      </c>
      <c r="E49" s="235" t="s">
        <v>501</v>
      </c>
      <c r="F49" s="248" t="s">
        <v>502</v>
      </c>
      <c r="G49" s="338" t="s">
        <v>701</v>
      </c>
      <c r="H49" s="334" t="s">
        <v>702</v>
      </c>
      <c r="I49" s="334" t="s">
        <v>702</v>
      </c>
      <c r="J49" s="333">
        <v>1</v>
      </c>
      <c r="K49" s="305"/>
    </row>
    <row r="50" spans="1:11">
      <c r="A50" s="526"/>
      <c r="B50" s="529"/>
      <c r="C50" s="531"/>
      <c r="D50" s="282">
        <v>20</v>
      </c>
      <c r="E50" s="235" t="s">
        <v>501</v>
      </c>
      <c r="F50" s="248" t="s">
        <v>502</v>
      </c>
      <c r="G50" s="280">
        <v>56014767001</v>
      </c>
      <c r="H50" s="334" t="s">
        <v>503</v>
      </c>
      <c r="I50" s="334" t="s">
        <v>569</v>
      </c>
      <c r="J50" s="333">
        <v>2.5000000000000001E-2</v>
      </c>
      <c r="K50" s="305"/>
    </row>
    <row r="51" spans="1:11">
      <c r="A51" s="526"/>
      <c r="B51" s="529"/>
      <c r="C51" s="531"/>
      <c r="D51" s="282">
        <v>30</v>
      </c>
      <c r="E51" s="235" t="s">
        <v>501</v>
      </c>
      <c r="F51" s="248" t="s">
        <v>502</v>
      </c>
      <c r="G51" s="280">
        <v>56014704001</v>
      </c>
      <c r="H51" s="334" t="s">
        <v>504</v>
      </c>
      <c r="I51" s="334" t="s">
        <v>536</v>
      </c>
      <c r="J51" s="333">
        <v>1</v>
      </c>
      <c r="K51" s="305"/>
    </row>
    <row r="52" spans="1:11">
      <c r="A52" s="526"/>
      <c r="B52" s="529"/>
      <c r="C52" s="531"/>
      <c r="D52" s="282">
        <v>40</v>
      </c>
      <c r="E52" s="235" t="s">
        <v>501</v>
      </c>
      <c r="F52" s="248" t="s">
        <v>502</v>
      </c>
      <c r="G52" s="280">
        <v>56014756001</v>
      </c>
      <c r="H52" s="305" t="s">
        <v>505</v>
      </c>
      <c r="I52" s="334" t="s">
        <v>536</v>
      </c>
      <c r="J52" s="333">
        <v>0.05</v>
      </c>
      <c r="K52" s="305"/>
    </row>
    <row r="53" spans="1:11">
      <c r="A53" s="526"/>
      <c r="B53" s="529"/>
      <c r="C53" s="531"/>
      <c r="D53" s="282">
        <v>50</v>
      </c>
      <c r="E53" s="235" t="s">
        <v>501</v>
      </c>
      <c r="F53" s="248" t="s">
        <v>502</v>
      </c>
      <c r="G53" s="280">
        <v>56014768001</v>
      </c>
      <c r="H53" s="305" t="s">
        <v>506</v>
      </c>
      <c r="I53" s="334" t="s">
        <v>536</v>
      </c>
      <c r="J53" s="333">
        <v>7.4999999999999997E-2</v>
      </c>
      <c r="K53" s="305"/>
    </row>
    <row r="54" spans="1:11">
      <c r="A54" s="526"/>
      <c r="B54" s="529"/>
      <c r="C54" s="531"/>
      <c r="D54" s="282">
        <v>60</v>
      </c>
      <c r="E54" s="235" t="s">
        <v>501</v>
      </c>
      <c r="F54" s="248" t="s">
        <v>502</v>
      </c>
      <c r="G54" s="280">
        <v>56014769001</v>
      </c>
      <c r="H54" s="305" t="s">
        <v>507</v>
      </c>
      <c r="I54" s="334" t="s">
        <v>536</v>
      </c>
      <c r="J54" s="333">
        <v>0.52500000000000002</v>
      </c>
      <c r="K54" s="305"/>
    </row>
    <row r="55" spans="1:11">
      <c r="A55" s="526"/>
      <c r="B55" s="529"/>
      <c r="C55" s="531"/>
      <c r="D55" s="282">
        <v>70</v>
      </c>
      <c r="E55" s="235" t="s">
        <v>501</v>
      </c>
      <c r="F55" s="248" t="s">
        <v>502</v>
      </c>
      <c r="G55" s="280" t="s">
        <v>508</v>
      </c>
      <c r="H55" s="305" t="s">
        <v>509</v>
      </c>
      <c r="I55" s="334" t="s">
        <v>536</v>
      </c>
      <c r="J55" s="333">
        <v>1</v>
      </c>
      <c r="K55" s="305"/>
    </row>
    <row r="56" spans="1:11">
      <c r="A56" s="526"/>
      <c r="B56" s="529"/>
      <c r="C56" s="531"/>
      <c r="D56" s="282">
        <v>80</v>
      </c>
      <c r="E56" s="235" t="s">
        <v>501</v>
      </c>
      <c r="F56" s="248" t="s">
        <v>502</v>
      </c>
      <c r="G56" s="280">
        <v>54014473001</v>
      </c>
      <c r="H56" s="305" t="s">
        <v>510</v>
      </c>
      <c r="I56" s="334" t="s">
        <v>536</v>
      </c>
      <c r="J56" s="333">
        <v>2.5000000000000001E-2</v>
      </c>
      <c r="K56" s="305"/>
    </row>
    <row r="57" spans="1:11">
      <c r="A57" s="526"/>
      <c r="B57" s="529"/>
      <c r="C57" s="531"/>
      <c r="D57" s="282">
        <v>90</v>
      </c>
      <c r="E57" s="235" t="s">
        <v>501</v>
      </c>
      <c r="F57" s="248" t="s">
        <v>502</v>
      </c>
      <c r="G57" s="280">
        <v>11017303004</v>
      </c>
      <c r="H57" s="334" t="s">
        <v>511</v>
      </c>
      <c r="I57" s="334" t="s">
        <v>560</v>
      </c>
      <c r="J57" s="333">
        <v>5.0000000000000001E-3</v>
      </c>
      <c r="K57" s="305"/>
    </row>
    <row r="58" spans="1:11">
      <c r="A58" s="527"/>
      <c r="B58" s="530"/>
      <c r="C58" s="531"/>
      <c r="D58" s="282">
        <v>100</v>
      </c>
      <c r="E58" s="235" t="s">
        <v>501</v>
      </c>
      <c r="F58" s="248" t="s">
        <v>502</v>
      </c>
      <c r="G58" s="280" t="s">
        <v>697</v>
      </c>
      <c r="H58" s="334" t="s">
        <v>698</v>
      </c>
      <c r="I58" s="334" t="s">
        <v>533</v>
      </c>
      <c r="J58" s="333">
        <v>2.5000000000000001E-2</v>
      </c>
      <c r="K58" s="305"/>
    </row>
    <row r="59" spans="1:11">
      <c r="A59" s="523" t="s">
        <v>578</v>
      </c>
      <c r="B59" s="524" t="s">
        <v>804</v>
      </c>
      <c r="C59" s="524" t="s">
        <v>565</v>
      </c>
      <c r="D59" s="282">
        <v>10</v>
      </c>
      <c r="E59" s="235" t="s">
        <v>501</v>
      </c>
      <c r="F59" s="248" t="s">
        <v>502</v>
      </c>
      <c r="G59" s="339" t="s">
        <v>730</v>
      </c>
      <c r="H59" s="340" t="s">
        <v>567</v>
      </c>
      <c r="I59" s="290" t="s">
        <v>568</v>
      </c>
      <c r="J59" s="335">
        <v>1</v>
      </c>
      <c r="K59" s="298"/>
    </row>
    <row r="60" spans="1:11" ht="15.6" customHeight="1">
      <c r="A60" s="523"/>
      <c r="B60" s="524"/>
      <c r="C60" s="524"/>
      <c r="D60" s="282">
        <v>20</v>
      </c>
      <c r="E60" s="235" t="s">
        <v>501</v>
      </c>
      <c r="F60" s="248" t="s">
        <v>502</v>
      </c>
      <c r="G60" s="306">
        <v>56014767001</v>
      </c>
      <c r="H60" s="307" t="s">
        <v>503</v>
      </c>
      <c r="I60" s="304" t="s">
        <v>569</v>
      </c>
      <c r="J60" s="281">
        <v>1.2500000000000001E-2</v>
      </c>
      <c r="K60" s="202"/>
    </row>
    <row r="61" spans="1:11" ht="15.6" customHeight="1">
      <c r="A61" s="523"/>
      <c r="B61" s="524"/>
      <c r="C61" s="524"/>
      <c r="D61" s="282">
        <v>30</v>
      </c>
      <c r="E61" s="235" t="s">
        <v>501</v>
      </c>
      <c r="F61" s="248" t="s">
        <v>502</v>
      </c>
      <c r="G61" s="308">
        <v>56014704001</v>
      </c>
      <c r="H61" s="309" t="s">
        <v>504</v>
      </c>
      <c r="I61" s="304" t="s">
        <v>536</v>
      </c>
      <c r="J61" s="281">
        <v>1</v>
      </c>
      <c r="K61" s="202"/>
    </row>
    <row r="62" spans="1:11" ht="15.6" customHeight="1">
      <c r="A62" s="523"/>
      <c r="B62" s="524"/>
      <c r="C62" s="524"/>
      <c r="D62" s="282">
        <v>40</v>
      </c>
      <c r="E62" s="235" t="s">
        <v>501</v>
      </c>
      <c r="F62" s="248" t="s">
        <v>502</v>
      </c>
      <c r="G62" s="310">
        <v>56014756001</v>
      </c>
      <c r="H62" s="307" t="s">
        <v>505</v>
      </c>
      <c r="I62" s="304" t="s">
        <v>574</v>
      </c>
      <c r="J62" s="281">
        <v>2.5000000000000001E-2</v>
      </c>
      <c r="K62" s="202"/>
    </row>
    <row r="63" spans="1:11" ht="15.6" customHeight="1">
      <c r="A63" s="523"/>
      <c r="B63" s="524"/>
      <c r="C63" s="524"/>
      <c r="D63" s="282">
        <v>50</v>
      </c>
      <c r="E63" s="235" t="s">
        <v>501</v>
      </c>
      <c r="F63" s="248" t="s">
        <v>502</v>
      </c>
      <c r="G63" s="308">
        <v>56014768001</v>
      </c>
      <c r="H63" s="307" t="s">
        <v>506</v>
      </c>
      <c r="I63" s="304" t="s">
        <v>575</v>
      </c>
      <c r="J63" s="281">
        <v>3.7499999999999999E-2</v>
      </c>
      <c r="K63" s="202"/>
    </row>
    <row r="64" spans="1:11" ht="15.6" customHeight="1">
      <c r="A64" s="523"/>
      <c r="B64" s="524"/>
      <c r="C64" s="524"/>
      <c r="D64" s="282">
        <v>60</v>
      </c>
      <c r="E64" s="235" t="s">
        <v>501</v>
      </c>
      <c r="F64" s="248" t="s">
        <v>502</v>
      </c>
      <c r="G64" s="308">
        <v>56014769001</v>
      </c>
      <c r="H64" s="307" t="s">
        <v>507</v>
      </c>
      <c r="I64" s="304" t="s">
        <v>576</v>
      </c>
      <c r="J64" s="281">
        <v>0.26250000000000001</v>
      </c>
      <c r="K64" s="202"/>
    </row>
    <row r="65" spans="1:11" ht="15.6" customHeight="1">
      <c r="A65" s="523"/>
      <c r="B65" s="524"/>
      <c r="C65" s="524"/>
      <c r="D65" s="282">
        <v>70</v>
      </c>
      <c r="E65" s="235" t="s">
        <v>501</v>
      </c>
      <c r="F65" s="248" t="s">
        <v>502</v>
      </c>
      <c r="G65" s="310">
        <v>54014473001</v>
      </c>
      <c r="H65" s="307" t="s">
        <v>510</v>
      </c>
      <c r="I65" s="304" t="s">
        <v>560</v>
      </c>
      <c r="J65" s="281">
        <v>1.2500000000000001E-2</v>
      </c>
      <c r="K65" s="202"/>
    </row>
    <row r="66" spans="1:11" ht="15.6" customHeight="1">
      <c r="A66" s="523"/>
      <c r="B66" s="524"/>
      <c r="C66" s="524"/>
      <c r="D66" s="282">
        <v>80</v>
      </c>
      <c r="E66" s="235" t="s">
        <v>501</v>
      </c>
      <c r="F66" s="248" t="s">
        <v>502</v>
      </c>
      <c r="G66" s="310">
        <v>11017303004</v>
      </c>
      <c r="H66" s="307" t="s">
        <v>511</v>
      </c>
      <c r="I66" s="304" t="s">
        <v>533</v>
      </c>
      <c r="J66" s="281">
        <v>2.5000000000000001E-3</v>
      </c>
      <c r="K66" s="202"/>
    </row>
    <row r="67" spans="1:11" ht="15.6" customHeight="1">
      <c r="A67" s="523"/>
      <c r="B67" s="524"/>
      <c r="C67" s="524"/>
      <c r="D67" s="282">
        <v>90</v>
      </c>
      <c r="E67" s="235" t="s">
        <v>501</v>
      </c>
      <c r="F67" s="248" t="s">
        <v>502</v>
      </c>
      <c r="G67" s="310" t="s">
        <v>512</v>
      </c>
      <c r="H67" s="307" t="s">
        <v>513</v>
      </c>
      <c r="I67" s="304" t="s">
        <v>577</v>
      </c>
      <c r="J67" s="281">
        <v>1.2500000000000001E-2</v>
      </c>
      <c r="K67" s="202"/>
    </row>
  </sheetData>
  <mergeCells count="18">
    <mergeCell ref="A33:A40"/>
    <mergeCell ref="B33:B40"/>
    <mergeCell ref="C33:C40"/>
    <mergeCell ref="A59:A67"/>
    <mergeCell ref="B59:B67"/>
    <mergeCell ref="C59:C67"/>
    <mergeCell ref="A41:A48"/>
    <mergeCell ref="B41:B48"/>
    <mergeCell ref="C41:C48"/>
    <mergeCell ref="A49:A58"/>
    <mergeCell ref="B49:B58"/>
    <mergeCell ref="C49:C58"/>
    <mergeCell ref="C3:C17"/>
    <mergeCell ref="A3:A17"/>
    <mergeCell ref="B3:B17"/>
    <mergeCell ref="A18:A32"/>
    <mergeCell ref="B18:B32"/>
    <mergeCell ref="C18:C32"/>
  </mergeCells>
  <phoneticPr fontId="4" type="noConversion"/>
  <dataValidations count="2">
    <dataValidation type="list" allowBlank="1" showInputMessage="1" showErrorMessage="1" sqref="WVE982397:WVE982514 WLI982397:WLI982514 WBM982397:WBM982514 VRQ982397:VRQ982514 VHU982397:VHU982514 UXY982397:UXY982514 UOC982397:UOC982514 UEG982397:UEG982514 TUK982397:TUK982514 TKO982397:TKO982514 TAS982397:TAS982514 SQW982397:SQW982514 SHA982397:SHA982514 RXE982397:RXE982514 RNI982397:RNI982514 RDM982397:RDM982514 QTQ982397:QTQ982514 QJU982397:QJU982514 PZY982397:PZY982514 PQC982397:PQC982514 PGG982397:PGG982514 OWK982397:OWK982514 OMO982397:OMO982514 OCS982397:OCS982514 NSW982397:NSW982514 NJA982397:NJA982514 MZE982397:MZE982514 MPI982397:MPI982514 MFM982397:MFM982514 LVQ982397:LVQ982514 LLU982397:LLU982514 LBY982397:LBY982514 KSC982397:KSC982514 KIG982397:KIG982514 JYK982397:JYK982514 JOO982397:JOO982514 JES982397:JES982514 IUW982397:IUW982514 ILA982397:ILA982514 IBE982397:IBE982514 HRI982397:HRI982514 HHM982397:HHM982514 GXQ982397:GXQ982514 GNU982397:GNU982514 GDY982397:GDY982514 FUC982397:FUC982514 FKG982397:FKG982514 FAK982397:FAK982514 EQO982397:EQO982514 EGS982397:EGS982514 DWW982397:DWW982514 DNA982397:DNA982514 DDE982397:DDE982514 CTI982397:CTI982514 CJM982397:CJM982514 BZQ982397:BZQ982514 BPU982397:BPU982514 BFY982397:BFY982514 AWC982397:AWC982514 AMG982397:AMG982514 ACK982397:ACK982514 SO982397:SO982514 IS982397:IS982514 WVE916861:WVE916978 WLI916861:WLI916978 WBM916861:WBM916978 VRQ916861:VRQ916978 VHU916861:VHU916978 UXY916861:UXY916978 UOC916861:UOC916978 UEG916861:UEG916978 TUK916861:TUK916978 TKO916861:TKO916978 TAS916861:TAS916978 SQW916861:SQW916978 SHA916861:SHA916978 RXE916861:RXE916978 RNI916861:RNI916978 RDM916861:RDM916978 QTQ916861:QTQ916978 QJU916861:QJU916978 PZY916861:PZY916978 PQC916861:PQC916978 PGG916861:PGG916978 OWK916861:OWK916978 OMO916861:OMO916978 OCS916861:OCS916978 NSW916861:NSW916978 NJA916861:NJA916978 MZE916861:MZE916978 MPI916861:MPI916978 MFM916861:MFM916978 LVQ916861:LVQ916978 LLU916861:LLU916978 LBY916861:LBY916978 KSC916861:KSC916978 KIG916861:KIG916978 JYK916861:JYK916978 JOO916861:JOO916978 JES916861:JES916978 IUW916861:IUW916978 ILA916861:ILA916978 IBE916861:IBE916978 HRI916861:HRI916978 HHM916861:HHM916978 GXQ916861:GXQ916978 GNU916861:GNU916978 GDY916861:GDY916978 FUC916861:FUC916978 FKG916861:FKG916978 FAK916861:FAK916978 EQO916861:EQO916978 EGS916861:EGS916978 DWW916861:DWW916978 DNA916861:DNA916978 DDE916861:DDE916978 CTI916861:CTI916978 CJM916861:CJM916978 BZQ916861:BZQ916978 BPU916861:BPU916978 BFY916861:BFY916978 AWC916861:AWC916978 AMG916861:AMG916978 ACK916861:ACK916978 SO916861:SO916978 IS916861:IS916978 WVE851325:WVE851442 WLI851325:WLI851442 WBM851325:WBM851442 VRQ851325:VRQ851442 VHU851325:VHU851442 UXY851325:UXY851442 UOC851325:UOC851442 UEG851325:UEG851442 TUK851325:TUK851442 TKO851325:TKO851442 TAS851325:TAS851442 SQW851325:SQW851442 SHA851325:SHA851442 RXE851325:RXE851442 RNI851325:RNI851442 RDM851325:RDM851442 QTQ851325:QTQ851442 QJU851325:QJU851442 PZY851325:PZY851442 PQC851325:PQC851442 PGG851325:PGG851442 OWK851325:OWK851442 OMO851325:OMO851442 OCS851325:OCS851442 NSW851325:NSW851442 NJA851325:NJA851442 MZE851325:MZE851442 MPI851325:MPI851442 MFM851325:MFM851442 LVQ851325:LVQ851442 LLU851325:LLU851442 LBY851325:LBY851442 KSC851325:KSC851442 KIG851325:KIG851442 JYK851325:JYK851442 JOO851325:JOO851442 JES851325:JES851442 IUW851325:IUW851442 ILA851325:ILA851442 IBE851325:IBE851442 HRI851325:HRI851442 HHM851325:HHM851442 GXQ851325:GXQ851442 GNU851325:GNU851442 GDY851325:GDY851442 FUC851325:FUC851442 FKG851325:FKG851442 FAK851325:FAK851442 EQO851325:EQO851442 EGS851325:EGS851442 DWW851325:DWW851442 DNA851325:DNA851442 DDE851325:DDE851442 CTI851325:CTI851442 CJM851325:CJM851442 BZQ851325:BZQ851442 BPU851325:BPU851442 BFY851325:BFY851442 AWC851325:AWC851442 AMG851325:AMG851442 ACK851325:ACK851442 SO851325:SO851442 IS851325:IS851442 WVE785789:WVE785906 WLI785789:WLI785906 WBM785789:WBM785906 VRQ785789:VRQ785906 VHU785789:VHU785906 UXY785789:UXY785906 UOC785789:UOC785906 UEG785789:UEG785906 TUK785789:TUK785906 TKO785789:TKO785906 TAS785789:TAS785906 SQW785789:SQW785906 SHA785789:SHA785906 RXE785789:RXE785906 RNI785789:RNI785906 RDM785789:RDM785906 QTQ785789:QTQ785906 QJU785789:QJU785906 PZY785789:PZY785906 PQC785789:PQC785906 PGG785789:PGG785906 OWK785789:OWK785906 OMO785789:OMO785906 OCS785789:OCS785906 NSW785789:NSW785906 NJA785789:NJA785906 MZE785789:MZE785906 MPI785789:MPI785906 MFM785789:MFM785906 LVQ785789:LVQ785906 LLU785789:LLU785906 LBY785789:LBY785906 KSC785789:KSC785906 KIG785789:KIG785906 JYK785789:JYK785906 JOO785789:JOO785906 JES785789:JES785906 IUW785789:IUW785906 ILA785789:ILA785906 IBE785789:IBE785906 HRI785789:HRI785906 HHM785789:HHM785906 GXQ785789:GXQ785906 GNU785789:GNU785906 GDY785789:GDY785906 FUC785789:FUC785906 FKG785789:FKG785906 FAK785789:FAK785906 EQO785789:EQO785906 EGS785789:EGS785906 DWW785789:DWW785906 DNA785789:DNA785906 DDE785789:DDE785906 CTI785789:CTI785906 CJM785789:CJM785906 BZQ785789:BZQ785906 BPU785789:BPU785906 BFY785789:BFY785906 AWC785789:AWC785906 AMG785789:AMG785906 ACK785789:ACK785906 SO785789:SO785906 IS785789:IS785906 WVE720253:WVE720370 WLI720253:WLI720370 WBM720253:WBM720370 VRQ720253:VRQ720370 VHU720253:VHU720370 UXY720253:UXY720370 UOC720253:UOC720370 UEG720253:UEG720370 TUK720253:TUK720370 TKO720253:TKO720370 TAS720253:TAS720370 SQW720253:SQW720370 SHA720253:SHA720370 RXE720253:RXE720370 RNI720253:RNI720370 RDM720253:RDM720370 QTQ720253:QTQ720370 QJU720253:QJU720370 PZY720253:PZY720370 PQC720253:PQC720370 PGG720253:PGG720370 OWK720253:OWK720370 OMO720253:OMO720370 OCS720253:OCS720370 NSW720253:NSW720370 NJA720253:NJA720370 MZE720253:MZE720370 MPI720253:MPI720370 MFM720253:MFM720370 LVQ720253:LVQ720370 LLU720253:LLU720370 LBY720253:LBY720370 KSC720253:KSC720370 KIG720253:KIG720370 JYK720253:JYK720370 JOO720253:JOO720370 JES720253:JES720370 IUW720253:IUW720370 ILA720253:ILA720370 IBE720253:IBE720370 HRI720253:HRI720370 HHM720253:HHM720370 GXQ720253:GXQ720370 GNU720253:GNU720370 GDY720253:GDY720370 FUC720253:FUC720370 FKG720253:FKG720370 FAK720253:FAK720370 EQO720253:EQO720370 EGS720253:EGS720370 DWW720253:DWW720370 DNA720253:DNA720370 DDE720253:DDE720370 CTI720253:CTI720370 CJM720253:CJM720370 BZQ720253:BZQ720370 BPU720253:BPU720370 BFY720253:BFY720370 AWC720253:AWC720370 AMG720253:AMG720370 ACK720253:ACK720370 SO720253:SO720370 IS720253:IS720370 WVE654717:WVE654834 WLI654717:WLI654834 WBM654717:WBM654834 VRQ654717:VRQ654834 VHU654717:VHU654834 UXY654717:UXY654834 UOC654717:UOC654834 UEG654717:UEG654834 TUK654717:TUK654834 TKO654717:TKO654834 TAS654717:TAS654834 SQW654717:SQW654834 SHA654717:SHA654834 RXE654717:RXE654834 RNI654717:RNI654834 RDM654717:RDM654834 QTQ654717:QTQ654834 QJU654717:QJU654834 PZY654717:PZY654834 PQC654717:PQC654834 PGG654717:PGG654834 OWK654717:OWK654834 OMO654717:OMO654834 OCS654717:OCS654834 NSW654717:NSW654834 NJA654717:NJA654834 MZE654717:MZE654834 MPI654717:MPI654834 MFM654717:MFM654834 LVQ654717:LVQ654834 LLU654717:LLU654834 LBY654717:LBY654834 KSC654717:KSC654834 KIG654717:KIG654834 JYK654717:JYK654834 JOO654717:JOO654834 JES654717:JES654834 IUW654717:IUW654834 ILA654717:ILA654834 IBE654717:IBE654834 HRI654717:HRI654834 HHM654717:HHM654834 GXQ654717:GXQ654834 GNU654717:GNU654834 GDY654717:GDY654834 FUC654717:FUC654834 FKG654717:FKG654834 FAK654717:FAK654834 EQO654717:EQO654834 EGS654717:EGS654834 DWW654717:DWW654834 DNA654717:DNA654834 DDE654717:DDE654834 CTI654717:CTI654834 CJM654717:CJM654834 BZQ654717:BZQ654834 BPU654717:BPU654834 BFY654717:BFY654834 AWC654717:AWC654834 AMG654717:AMG654834 ACK654717:ACK654834 SO654717:SO654834 IS654717:IS654834 WVE589181:WVE589298 WLI589181:WLI589298 WBM589181:WBM589298 VRQ589181:VRQ589298 VHU589181:VHU589298 UXY589181:UXY589298 UOC589181:UOC589298 UEG589181:UEG589298 TUK589181:TUK589298 TKO589181:TKO589298 TAS589181:TAS589298 SQW589181:SQW589298 SHA589181:SHA589298 RXE589181:RXE589298 RNI589181:RNI589298 RDM589181:RDM589298 QTQ589181:QTQ589298 QJU589181:QJU589298 PZY589181:PZY589298 PQC589181:PQC589298 PGG589181:PGG589298 OWK589181:OWK589298 OMO589181:OMO589298 OCS589181:OCS589298 NSW589181:NSW589298 NJA589181:NJA589298 MZE589181:MZE589298 MPI589181:MPI589298 MFM589181:MFM589298 LVQ589181:LVQ589298 LLU589181:LLU589298 LBY589181:LBY589298 KSC589181:KSC589298 KIG589181:KIG589298 JYK589181:JYK589298 JOO589181:JOO589298 JES589181:JES589298 IUW589181:IUW589298 ILA589181:ILA589298 IBE589181:IBE589298 HRI589181:HRI589298 HHM589181:HHM589298 GXQ589181:GXQ589298 GNU589181:GNU589298 GDY589181:GDY589298 FUC589181:FUC589298 FKG589181:FKG589298 FAK589181:FAK589298 EQO589181:EQO589298 EGS589181:EGS589298 DWW589181:DWW589298 DNA589181:DNA589298 DDE589181:DDE589298 CTI589181:CTI589298 CJM589181:CJM589298 BZQ589181:BZQ589298 BPU589181:BPU589298 BFY589181:BFY589298 AWC589181:AWC589298 AMG589181:AMG589298 ACK589181:ACK589298 SO589181:SO589298 IS589181:IS589298 WVE523645:WVE523762 WLI523645:WLI523762 WBM523645:WBM523762 VRQ523645:VRQ523762 VHU523645:VHU523762 UXY523645:UXY523762 UOC523645:UOC523762 UEG523645:UEG523762 TUK523645:TUK523762 TKO523645:TKO523762 TAS523645:TAS523762 SQW523645:SQW523762 SHA523645:SHA523762 RXE523645:RXE523762 RNI523645:RNI523762 RDM523645:RDM523762 QTQ523645:QTQ523762 QJU523645:QJU523762 PZY523645:PZY523762 PQC523645:PQC523762 PGG523645:PGG523762 OWK523645:OWK523762 OMO523645:OMO523762 OCS523645:OCS523762 NSW523645:NSW523762 NJA523645:NJA523762 MZE523645:MZE523762 MPI523645:MPI523762 MFM523645:MFM523762 LVQ523645:LVQ523762 LLU523645:LLU523762 LBY523645:LBY523762 KSC523645:KSC523762 KIG523645:KIG523762 JYK523645:JYK523762 JOO523645:JOO523762 JES523645:JES523762 IUW523645:IUW523762 ILA523645:ILA523762 IBE523645:IBE523762 HRI523645:HRI523762 HHM523645:HHM523762 GXQ523645:GXQ523762 GNU523645:GNU523762 GDY523645:GDY523762 FUC523645:FUC523762 FKG523645:FKG523762 FAK523645:FAK523762 EQO523645:EQO523762 EGS523645:EGS523762 DWW523645:DWW523762 DNA523645:DNA523762 DDE523645:DDE523762 CTI523645:CTI523762 CJM523645:CJM523762 BZQ523645:BZQ523762 BPU523645:BPU523762 BFY523645:BFY523762 AWC523645:AWC523762 AMG523645:AMG523762 ACK523645:ACK523762 SO523645:SO523762 IS523645:IS523762 WVE458109:WVE458226 WLI458109:WLI458226 WBM458109:WBM458226 VRQ458109:VRQ458226 VHU458109:VHU458226 UXY458109:UXY458226 UOC458109:UOC458226 UEG458109:UEG458226 TUK458109:TUK458226 TKO458109:TKO458226 TAS458109:TAS458226 SQW458109:SQW458226 SHA458109:SHA458226 RXE458109:RXE458226 RNI458109:RNI458226 RDM458109:RDM458226 QTQ458109:QTQ458226 QJU458109:QJU458226 PZY458109:PZY458226 PQC458109:PQC458226 PGG458109:PGG458226 OWK458109:OWK458226 OMO458109:OMO458226 OCS458109:OCS458226 NSW458109:NSW458226 NJA458109:NJA458226 MZE458109:MZE458226 MPI458109:MPI458226 MFM458109:MFM458226 LVQ458109:LVQ458226 LLU458109:LLU458226 LBY458109:LBY458226 KSC458109:KSC458226 KIG458109:KIG458226 JYK458109:JYK458226 JOO458109:JOO458226 JES458109:JES458226 IUW458109:IUW458226 ILA458109:ILA458226 IBE458109:IBE458226 HRI458109:HRI458226 HHM458109:HHM458226 GXQ458109:GXQ458226 GNU458109:GNU458226 GDY458109:GDY458226 FUC458109:FUC458226 FKG458109:FKG458226 FAK458109:FAK458226 EQO458109:EQO458226 EGS458109:EGS458226 DWW458109:DWW458226 DNA458109:DNA458226 DDE458109:DDE458226 CTI458109:CTI458226 CJM458109:CJM458226 BZQ458109:BZQ458226 BPU458109:BPU458226 BFY458109:BFY458226 AWC458109:AWC458226 AMG458109:AMG458226 ACK458109:ACK458226 SO458109:SO458226 IS458109:IS458226 WVE392573:WVE392690 WLI392573:WLI392690 WBM392573:WBM392690 VRQ392573:VRQ392690 VHU392573:VHU392690 UXY392573:UXY392690 UOC392573:UOC392690 UEG392573:UEG392690 TUK392573:TUK392690 TKO392573:TKO392690 TAS392573:TAS392690 SQW392573:SQW392690 SHA392573:SHA392690 RXE392573:RXE392690 RNI392573:RNI392690 RDM392573:RDM392690 QTQ392573:QTQ392690 QJU392573:QJU392690 PZY392573:PZY392690 PQC392573:PQC392690 PGG392573:PGG392690 OWK392573:OWK392690 OMO392573:OMO392690 OCS392573:OCS392690 NSW392573:NSW392690 NJA392573:NJA392690 MZE392573:MZE392690 MPI392573:MPI392690 MFM392573:MFM392690 LVQ392573:LVQ392690 LLU392573:LLU392690 LBY392573:LBY392690 KSC392573:KSC392690 KIG392573:KIG392690 JYK392573:JYK392690 JOO392573:JOO392690 JES392573:JES392690 IUW392573:IUW392690 ILA392573:ILA392690 IBE392573:IBE392690 HRI392573:HRI392690 HHM392573:HHM392690 GXQ392573:GXQ392690 GNU392573:GNU392690 GDY392573:GDY392690 FUC392573:FUC392690 FKG392573:FKG392690 FAK392573:FAK392690 EQO392573:EQO392690 EGS392573:EGS392690 DWW392573:DWW392690 DNA392573:DNA392690 DDE392573:DDE392690 CTI392573:CTI392690 CJM392573:CJM392690 BZQ392573:BZQ392690 BPU392573:BPU392690 BFY392573:BFY392690 AWC392573:AWC392690 AMG392573:AMG392690 ACK392573:ACK392690 SO392573:SO392690 IS392573:IS392690 WVE327037:WVE327154 WLI327037:WLI327154 WBM327037:WBM327154 VRQ327037:VRQ327154 VHU327037:VHU327154 UXY327037:UXY327154 UOC327037:UOC327154 UEG327037:UEG327154 TUK327037:TUK327154 TKO327037:TKO327154 TAS327037:TAS327154 SQW327037:SQW327154 SHA327037:SHA327154 RXE327037:RXE327154 RNI327037:RNI327154 RDM327037:RDM327154 QTQ327037:QTQ327154 QJU327037:QJU327154 PZY327037:PZY327154 PQC327037:PQC327154 PGG327037:PGG327154 OWK327037:OWK327154 OMO327037:OMO327154 OCS327037:OCS327154 NSW327037:NSW327154 NJA327037:NJA327154 MZE327037:MZE327154 MPI327037:MPI327154 MFM327037:MFM327154 LVQ327037:LVQ327154 LLU327037:LLU327154 LBY327037:LBY327154 KSC327037:KSC327154 KIG327037:KIG327154 JYK327037:JYK327154 JOO327037:JOO327154 JES327037:JES327154 IUW327037:IUW327154 ILA327037:ILA327154 IBE327037:IBE327154 HRI327037:HRI327154 HHM327037:HHM327154 GXQ327037:GXQ327154 GNU327037:GNU327154 GDY327037:GDY327154 FUC327037:FUC327154 FKG327037:FKG327154 FAK327037:FAK327154 EQO327037:EQO327154 EGS327037:EGS327154 DWW327037:DWW327154 DNA327037:DNA327154 DDE327037:DDE327154 CTI327037:CTI327154 CJM327037:CJM327154 BZQ327037:BZQ327154 BPU327037:BPU327154 BFY327037:BFY327154 AWC327037:AWC327154 AMG327037:AMG327154 ACK327037:ACK327154 SO327037:SO327154 IS327037:IS327154 WVE261501:WVE261618 WLI261501:WLI261618 WBM261501:WBM261618 VRQ261501:VRQ261618 VHU261501:VHU261618 UXY261501:UXY261618 UOC261501:UOC261618 UEG261501:UEG261618 TUK261501:TUK261618 TKO261501:TKO261618 TAS261501:TAS261618 SQW261501:SQW261618 SHA261501:SHA261618 RXE261501:RXE261618 RNI261501:RNI261618 RDM261501:RDM261618 QTQ261501:QTQ261618 QJU261501:QJU261618 PZY261501:PZY261618 PQC261501:PQC261618 PGG261501:PGG261618 OWK261501:OWK261618 OMO261501:OMO261618 OCS261501:OCS261618 NSW261501:NSW261618 NJA261501:NJA261618 MZE261501:MZE261618 MPI261501:MPI261618 MFM261501:MFM261618 LVQ261501:LVQ261618 LLU261501:LLU261618 LBY261501:LBY261618 KSC261501:KSC261618 KIG261501:KIG261618 JYK261501:JYK261618 JOO261501:JOO261618 JES261501:JES261618 IUW261501:IUW261618 ILA261501:ILA261618 IBE261501:IBE261618 HRI261501:HRI261618 HHM261501:HHM261618 GXQ261501:GXQ261618 GNU261501:GNU261618 GDY261501:GDY261618 FUC261501:FUC261618 FKG261501:FKG261618 FAK261501:FAK261618 EQO261501:EQO261618 EGS261501:EGS261618 DWW261501:DWW261618 DNA261501:DNA261618 DDE261501:DDE261618 CTI261501:CTI261618 CJM261501:CJM261618 BZQ261501:BZQ261618 BPU261501:BPU261618 BFY261501:BFY261618 AWC261501:AWC261618 AMG261501:AMG261618 ACK261501:ACK261618 SO261501:SO261618 IS261501:IS261618 WVE195965:WVE196082 WLI195965:WLI196082 WBM195965:WBM196082 VRQ195965:VRQ196082 VHU195965:VHU196082 UXY195965:UXY196082 UOC195965:UOC196082 UEG195965:UEG196082 TUK195965:TUK196082 TKO195965:TKO196082 TAS195965:TAS196082 SQW195965:SQW196082 SHA195965:SHA196082 RXE195965:RXE196082 RNI195965:RNI196082 RDM195965:RDM196082 QTQ195965:QTQ196082 QJU195965:QJU196082 PZY195965:PZY196082 PQC195965:PQC196082 PGG195965:PGG196082 OWK195965:OWK196082 OMO195965:OMO196082 OCS195965:OCS196082 NSW195965:NSW196082 NJA195965:NJA196082 MZE195965:MZE196082 MPI195965:MPI196082 MFM195965:MFM196082 LVQ195965:LVQ196082 LLU195965:LLU196082 LBY195965:LBY196082 KSC195965:KSC196082 KIG195965:KIG196082 JYK195965:JYK196082 JOO195965:JOO196082 JES195965:JES196082 IUW195965:IUW196082 ILA195965:ILA196082 IBE195965:IBE196082 HRI195965:HRI196082 HHM195965:HHM196082 GXQ195965:GXQ196082 GNU195965:GNU196082 GDY195965:GDY196082 FUC195965:FUC196082 FKG195965:FKG196082 FAK195965:FAK196082 EQO195965:EQO196082 EGS195965:EGS196082 DWW195965:DWW196082 DNA195965:DNA196082 DDE195965:DDE196082 CTI195965:CTI196082 CJM195965:CJM196082 BZQ195965:BZQ196082 BPU195965:BPU196082 BFY195965:BFY196082 AWC195965:AWC196082 AMG195965:AMG196082 ACK195965:ACK196082 SO195965:SO196082 IS195965:IS196082 WVE130429:WVE130546 WLI130429:WLI130546 WBM130429:WBM130546 VRQ130429:VRQ130546 VHU130429:VHU130546 UXY130429:UXY130546 UOC130429:UOC130546 UEG130429:UEG130546 TUK130429:TUK130546 TKO130429:TKO130546 TAS130429:TAS130546 SQW130429:SQW130546 SHA130429:SHA130546 RXE130429:RXE130546 RNI130429:RNI130546 RDM130429:RDM130546 QTQ130429:QTQ130546 QJU130429:QJU130546 PZY130429:PZY130546 PQC130429:PQC130546 PGG130429:PGG130546 OWK130429:OWK130546 OMO130429:OMO130546 OCS130429:OCS130546 NSW130429:NSW130546 NJA130429:NJA130546 MZE130429:MZE130546 MPI130429:MPI130546 MFM130429:MFM130546 LVQ130429:LVQ130546 LLU130429:LLU130546 LBY130429:LBY130546 KSC130429:KSC130546 KIG130429:KIG130546 JYK130429:JYK130546 JOO130429:JOO130546 JES130429:JES130546 IUW130429:IUW130546 ILA130429:ILA130546 IBE130429:IBE130546 HRI130429:HRI130546 HHM130429:HHM130546 GXQ130429:GXQ130546 GNU130429:GNU130546 GDY130429:GDY130546 FUC130429:FUC130546 FKG130429:FKG130546 FAK130429:FAK130546 EQO130429:EQO130546 EGS130429:EGS130546 DWW130429:DWW130546 DNA130429:DNA130546 DDE130429:DDE130546 CTI130429:CTI130546 CJM130429:CJM130546 BZQ130429:BZQ130546 BPU130429:BPU130546 BFY130429:BFY130546 AWC130429:AWC130546 AMG130429:AMG130546 ACK130429:ACK130546 SO130429:SO130546 IS130429:IS130546 WVE64893:WVE65010 WLI64893:WLI65010 WBM64893:WBM65010 VRQ64893:VRQ65010 VHU64893:VHU65010 UXY64893:UXY65010 UOC64893:UOC65010 UEG64893:UEG65010 TUK64893:TUK65010 TKO64893:TKO65010 TAS64893:TAS65010 SQW64893:SQW65010 SHA64893:SHA65010 RXE64893:RXE65010 RNI64893:RNI65010 RDM64893:RDM65010 QTQ64893:QTQ65010 QJU64893:QJU65010 PZY64893:PZY65010 PQC64893:PQC65010 PGG64893:PGG65010 OWK64893:OWK65010 OMO64893:OMO65010 OCS64893:OCS65010 NSW64893:NSW65010 NJA64893:NJA65010 MZE64893:MZE65010 MPI64893:MPI65010 MFM64893:MFM65010 LVQ64893:LVQ65010 LLU64893:LLU65010 LBY64893:LBY65010 KSC64893:KSC65010 KIG64893:KIG65010 JYK64893:JYK65010 JOO64893:JOO65010 JES64893:JES65010 IUW64893:IUW65010 ILA64893:ILA65010 IBE64893:IBE65010 HRI64893:HRI65010 HHM64893:HHM65010 GXQ64893:GXQ65010 GNU64893:GNU65010 GDY64893:GDY65010 FUC64893:FUC65010 FKG64893:FKG65010 FAK64893:FAK65010 EQO64893:EQO65010 EGS64893:EGS65010 DWW64893:DWW65010 DNA64893:DNA65010 DDE64893:DDE65010 CTI64893:CTI65010 CJM64893:CJM65010 BZQ64893:BZQ65010 BPU64893:BPU65010 BFY64893:BFY65010 AWC64893:AWC65010 AMG64893:AMG65010 ACK64893:ACK65010 SO64893:SO65010 IS64893:IS65010 F3:F67">
      <formula1>"Add,Delete,Change"</formula1>
    </dataValidation>
    <dataValidation operator="lessThanOrEqual" allowBlank="1" showInputMessage="1" showErrorMessage="1" sqref="H57:H58"/>
  </dataValidation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B1:M20"/>
  <sheetViews>
    <sheetView showGridLines="0" zoomScale="90" zoomScaleNormal="90" zoomScalePageLayoutView="90" workbookViewId="0">
      <selection activeCell="C18" sqref="C18"/>
    </sheetView>
  </sheetViews>
  <sheetFormatPr defaultColWidth="9.125" defaultRowHeight="13.5"/>
  <cols>
    <col min="1" max="2" width="2.375" style="34" customWidth="1"/>
    <col min="3" max="3" width="54.875" style="34" bestFit="1" customWidth="1"/>
    <col min="4" max="4" width="27.375" style="34" customWidth="1"/>
    <col min="5" max="5" width="19.625" style="34" customWidth="1"/>
    <col min="6" max="6" width="20.125" style="35" customWidth="1"/>
    <col min="7" max="16384" width="9.125" style="34"/>
  </cols>
  <sheetData>
    <row r="1" spans="2:13" ht="14.25" thickBot="1"/>
    <row r="2" spans="2:13" ht="14.25" thickTop="1">
      <c r="B2" s="50"/>
      <c r="C2" s="51"/>
      <c r="D2" s="51"/>
      <c r="E2" s="51"/>
      <c r="F2" s="52"/>
      <c r="G2" s="51"/>
      <c r="H2" s="51"/>
      <c r="I2" s="51"/>
      <c r="J2" s="51"/>
      <c r="K2" s="51"/>
      <c r="L2" s="51"/>
      <c r="M2" s="53"/>
    </row>
    <row r="3" spans="2:13" ht="30">
      <c r="B3" s="54"/>
      <c r="C3" s="55" t="s">
        <v>27</v>
      </c>
      <c r="D3" s="42"/>
      <c r="E3" s="42"/>
      <c r="F3" s="43"/>
      <c r="G3" s="42"/>
      <c r="H3" s="42"/>
      <c r="I3" s="42"/>
      <c r="J3" s="42"/>
      <c r="K3" s="42"/>
      <c r="L3" s="42"/>
      <c r="M3" s="56"/>
    </row>
    <row r="4" spans="2:13" ht="29.25" customHeight="1">
      <c r="B4" s="54"/>
      <c r="C4" s="42"/>
      <c r="D4" s="42"/>
      <c r="E4" s="42"/>
      <c r="F4" s="43"/>
      <c r="G4" s="42"/>
      <c r="H4" s="42"/>
      <c r="I4" s="42"/>
      <c r="J4" s="42"/>
      <c r="K4" s="42"/>
      <c r="L4" s="42"/>
      <c r="M4" s="56"/>
    </row>
    <row r="5" spans="2:13" ht="18">
      <c r="B5" s="54"/>
      <c r="C5" s="57" t="s">
        <v>28</v>
      </c>
      <c r="D5" s="57" t="s">
        <v>29</v>
      </c>
      <c r="E5" s="57" t="s">
        <v>30</v>
      </c>
      <c r="F5" s="58" t="s">
        <v>31</v>
      </c>
      <c r="G5" s="42"/>
      <c r="H5" s="57" t="s">
        <v>32</v>
      </c>
      <c r="I5" s="42"/>
      <c r="J5" s="42"/>
      <c r="K5" s="42"/>
      <c r="L5" s="42"/>
      <c r="M5" s="56"/>
    </row>
    <row r="6" spans="2:13">
      <c r="B6" s="54"/>
      <c r="C6" s="59"/>
      <c r="D6" s="59"/>
      <c r="E6" s="59"/>
      <c r="F6" s="60"/>
      <c r="G6" s="42"/>
      <c r="H6" s="42"/>
      <c r="I6" s="42"/>
      <c r="J6" s="42"/>
      <c r="K6" s="42"/>
      <c r="L6" s="42"/>
      <c r="M6" s="56"/>
    </row>
    <row r="7" spans="2:13" ht="18">
      <c r="B7" s="54"/>
      <c r="C7" s="57" t="s">
        <v>33</v>
      </c>
      <c r="D7" s="42"/>
      <c r="G7" s="42"/>
      <c r="J7" s="42"/>
      <c r="K7" s="42"/>
      <c r="L7" s="42"/>
      <c r="M7" s="56"/>
    </row>
    <row r="8" spans="2:13" ht="14.25">
      <c r="B8" s="54"/>
      <c r="C8" s="343" t="s">
        <v>749</v>
      </c>
      <c r="D8" s="343" t="s">
        <v>750</v>
      </c>
      <c r="E8" s="343" t="s">
        <v>751</v>
      </c>
      <c r="F8" s="91"/>
      <c r="G8" s="90"/>
      <c r="H8" s="90"/>
      <c r="I8" s="42"/>
      <c r="J8" s="42"/>
      <c r="K8" s="42"/>
      <c r="L8" s="42"/>
      <c r="M8" s="56"/>
    </row>
    <row r="9" spans="2:13" ht="14.25">
      <c r="B9" s="54"/>
      <c r="C9" s="343" t="s">
        <v>752</v>
      </c>
      <c r="D9" s="343" t="s">
        <v>753</v>
      </c>
      <c r="E9" s="343" t="s">
        <v>754</v>
      </c>
      <c r="F9" s="91"/>
      <c r="G9" s="90"/>
      <c r="H9" s="90"/>
      <c r="I9" s="42"/>
      <c r="J9" s="42"/>
      <c r="K9" s="42"/>
      <c r="L9" s="42"/>
      <c r="M9" s="56"/>
    </row>
    <row r="10" spans="2:13" ht="14.25">
      <c r="B10" s="54"/>
      <c r="C10" s="343" t="s">
        <v>755</v>
      </c>
      <c r="D10" s="343" t="s">
        <v>753</v>
      </c>
      <c r="E10" s="343" t="s">
        <v>756</v>
      </c>
      <c r="F10" s="91"/>
      <c r="G10" s="90"/>
      <c r="H10" s="90"/>
      <c r="I10" s="42"/>
      <c r="J10" s="42"/>
      <c r="K10" s="42"/>
      <c r="L10" s="42"/>
      <c r="M10" s="56"/>
    </row>
    <row r="11" spans="2:13">
      <c r="B11" s="54"/>
      <c r="C11" s="95"/>
      <c r="D11" s="89"/>
      <c r="E11" s="95"/>
      <c r="F11" s="91"/>
      <c r="G11" s="90"/>
      <c r="H11" s="90"/>
      <c r="I11" s="42"/>
      <c r="J11" s="42"/>
      <c r="K11" s="42"/>
      <c r="L11" s="42"/>
      <c r="M11" s="56"/>
    </row>
    <row r="12" spans="2:13">
      <c r="B12" s="54"/>
      <c r="C12" s="92"/>
      <c r="D12" s="92"/>
      <c r="E12" s="92"/>
      <c r="F12" s="91"/>
      <c r="G12" s="90"/>
      <c r="H12" s="90"/>
      <c r="L12" s="42"/>
      <c r="M12" s="56"/>
    </row>
    <row r="13" spans="2:13" ht="18">
      <c r="B13" s="54"/>
      <c r="C13" s="63" t="s">
        <v>34</v>
      </c>
      <c r="D13" s="61"/>
      <c r="E13" s="61"/>
      <c r="F13" s="62"/>
      <c r="L13" s="42"/>
      <c r="M13" s="56"/>
    </row>
    <row r="14" spans="2:13" ht="14.25">
      <c r="B14" s="54"/>
      <c r="C14" s="343" t="s">
        <v>757</v>
      </c>
      <c r="D14" s="343" t="s">
        <v>750</v>
      </c>
      <c r="E14" s="343" t="s">
        <v>758</v>
      </c>
      <c r="F14" s="91"/>
      <c r="G14" s="90"/>
      <c r="H14" s="90"/>
      <c r="L14" s="42"/>
      <c r="M14" s="56"/>
    </row>
    <row r="15" spans="2:13" ht="14.25">
      <c r="B15" s="54"/>
      <c r="C15" s="343" t="s">
        <v>759</v>
      </c>
      <c r="D15" s="343" t="s">
        <v>750</v>
      </c>
      <c r="E15" s="343" t="s">
        <v>760</v>
      </c>
      <c r="F15" s="91"/>
      <c r="G15" s="90"/>
      <c r="H15" s="90"/>
      <c r="L15" s="42"/>
      <c r="M15" s="56"/>
    </row>
    <row r="16" spans="2:13" ht="14.25">
      <c r="B16" s="54"/>
      <c r="C16" s="343" t="s">
        <v>761</v>
      </c>
      <c r="D16" s="343" t="s">
        <v>750</v>
      </c>
      <c r="E16" s="343" t="s">
        <v>762</v>
      </c>
      <c r="F16" s="91"/>
      <c r="G16" s="90"/>
      <c r="H16" s="90"/>
      <c r="L16" s="42"/>
      <c r="M16" s="56"/>
    </row>
    <row r="17" spans="2:13" ht="14.25">
      <c r="B17" s="54"/>
      <c r="C17" s="343" t="s">
        <v>763</v>
      </c>
      <c r="D17" s="343" t="s">
        <v>750</v>
      </c>
      <c r="E17" s="343" t="s">
        <v>764</v>
      </c>
      <c r="F17" s="91"/>
      <c r="G17" s="90"/>
      <c r="H17" s="90"/>
      <c r="L17" s="42"/>
      <c r="M17" s="56"/>
    </row>
    <row r="18" spans="2:13" ht="14.25">
      <c r="B18" s="54"/>
      <c r="C18" s="346" t="s">
        <v>770</v>
      </c>
      <c r="D18" s="346" t="s">
        <v>765</v>
      </c>
      <c r="E18" s="346" t="s">
        <v>766</v>
      </c>
      <c r="F18" s="347"/>
      <c r="G18" s="348"/>
      <c r="H18" s="348"/>
      <c r="L18" s="42"/>
      <c r="M18" s="56"/>
    </row>
    <row r="19" spans="2:13" ht="14.25" thickBot="1">
      <c r="B19" s="64"/>
      <c r="C19" s="65"/>
      <c r="D19" s="65"/>
      <c r="E19" s="65"/>
      <c r="F19" s="66"/>
      <c r="G19" s="65"/>
      <c r="H19" s="65"/>
      <c r="I19" s="65"/>
      <c r="J19" s="65"/>
      <c r="K19" s="65"/>
      <c r="L19" s="65"/>
      <c r="M19" s="67"/>
    </row>
    <row r="20" spans="2:13" ht="14.25" thickTop="1"/>
  </sheetData>
  <phoneticPr fontId="4" type="noConversion"/>
  <pageMargins left="0.75" right="0.75" top="1" bottom="1" header="0.5" footer="0.5"/>
  <pageSetup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theme="4"/>
  </sheetPr>
  <dimension ref="A1"/>
  <sheetViews>
    <sheetView showGridLines="0" zoomScale="80" zoomScaleNormal="80" workbookViewId="0">
      <selection activeCell="R15" sqref="R15"/>
    </sheetView>
  </sheetViews>
  <sheetFormatPr defaultRowHeight="13.5"/>
  <sheetData/>
  <phoneticPr fontId="4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Cover</vt:lpstr>
      <vt:lpstr>Product Matrix</vt:lpstr>
      <vt:lpstr>Main Exploded View </vt:lpstr>
      <vt:lpstr>Sub Exploded View </vt:lpstr>
      <vt:lpstr>L1&amp;L2 parts List</vt:lpstr>
      <vt:lpstr>L2.5&amp;3 Part List</vt:lpstr>
      <vt:lpstr>Service special for refurbish</vt:lpstr>
      <vt:lpstr>Rear housing refurbish parts </vt:lpstr>
      <vt:lpstr>FRU Assembly BOM</vt:lpstr>
      <vt:lpstr>Fixtures</vt:lpstr>
      <vt:lpstr>Main Exploded View-1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2019-04-03T08:35:40Z</dcterms:modified>
</cp:coreProperties>
</file>